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900" yWindow="180" windowWidth="11628" windowHeight="8928" tabRatio="835"/>
  </bookViews>
  <sheets>
    <sheet name="Invoice" sheetId="1" r:id="rId1"/>
  </sheets>
  <definedNames>
    <definedName name="oknBalanceDue">Invoice!#REF!</definedName>
    <definedName name="oknCompanyAddress">Invoice!$H$4</definedName>
    <definedName name="oknCompanyCityStateZip">Invoice!$H$5</definedName>
    <definedName name="oknCompanyContact">Invoice!$H$6</definedName>
    <definedName name="oknCompanyName">Invoice!$I$3</definedName>
    <definedName name="oknCost_1">Invoice!$D$20</definedName>
    <definedName name="oknCost_10">Invoice!$D$28</definedName>
    <definedName name="oknCost_11">Invoice!$D$29</definedName>
    <definedName name="oknCost_12">Invoice!$D$30</definedName>
    <definedName name="oknCost_2">Invoice!$D$21</definedName>
    <definedName name="oknCost_3">Invoice!$D$22</definedName>
    <definedName name="oknCost_4">Invoice!$D$23</definedName>
    <definedName name="oknCost_5">Invoice!#REF!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BalanceDue">#REF!</definedName>
    <definedName name="oknCsCustAddress">#REF!</definedName>
    <definedName name="oknCsCustCityStateZip">#REF!</definedName>
    <definedName name="oknCsCustCountry">#REF!</definedName>
    <definedName name="oknCsCustID">#REF!</definedName>
    <definedName name="oknCsCustName">#REF!</definedName>
    <definedName name="oknCsCustPhone">#REF!</definedName>
    <definedName name="oknCsDateFrom">#REF!</definedName>
    <definedName name="oknCsDateTo">#REF!</definedName>
    <definedName name="oknCsDueDate">#REF!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ubtotal">#REF!</definedName>
    <definedName name="oknCsTax1">#REF!</definedName>
    <definedName name="oknCsTax2">#REF!</definedName>
    <definedName name="oknCsTotal">#REF!</definedName>
    <definedName name="oknDatabaseName">Invoice!#REF!</definedName>
    <definedName name="oknDueDate">Invoice!#REF!</definedName>
    <definedName name="oknExtractingEmailInvoice">#REF!</definedName>
    <definedName name="oknExtractingInvoiceCopyPageSetup">#REF!</definedName>
    <definedName name="oknExtractingInvoiceRemoveRowCol">#REF!</definedName>
    <definedName name="oknExtractingProtectPwd">#REF!</definedName>
    <definedName name="oknExtractingProtectWorksheet">#REF!</definedName>
    <definedName name="oknExtractingReportRemoveRowCol">#REF!</definedName>
    <definedName name="oknExtractingRowsToRemoveOnReportWorksheet" hidden="1">#REF!</definedName>
    <definedName name="oknExtractingWhereToPlaceNewInvoice">#REF!</definedName>
    <definedName name="oknInvoiceBodyMaxNumber">#REF!</definedName>
    <definedName name="oknInvoiceBodyMinNumber">#REF!</definedName>
    <definedName name="oknInvoiceDate">Invoice!$N$5</definedName>
    <definedName name="oknInvoiceID">Invoice!$N$6</definedName>
    <definedName name="oknLineTotal_1">Invoice!$N$20</definedName>
    <definedName name="oknLineTotal_10">Invoice!$N$28</definedName>
    <definedName name="oknLineTotal_11">Invoice!$N$29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Invoice!#REF!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OrderID">Invoice!#REF!</definedName>
    <definedName name="oknPayments">Invoice!#REF!</definedName>
    <definedName name="oknPaymentTerm">Invoice!#REF!</definedName>
    <definedName name="oknPrice_1">Invoice!$M$20</definedName>
    <definedName name="oknPrice_10">Invoice!$M$28</definedName>
    <definedName name="oknPrice_11">Invoice!$M$29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Invoice!#REF!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oductID_1">Invoice!$F$20</definedName>
    <definedName name="oknProductID_10">Invoice!$F$28</definedName>
    <definedName name="oknProductID_11">Invoice!$F$29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Invoice!#REF!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Invoice!$H$20</definedName>
    <definedName name="oknProductName_10">Invoice!$H$28</definedName>
    <definedName name="oknProductName_11">Invoice!$H$29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Invoice!#REF!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Quantity_1">Invoice!$K$20</definedName>
    <definedName name="oknQuantity_10">Invoice!$K$28</definedName>
    <definedName name="oknQuantity_11">Invoice!$K$29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Invoice!#REF!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Invoice!$M$14</definedName>
    <definedName name="oknShipContact">Invoice!$M$16</definedName>
    <definedName name="oknShipCountry">Invoice!$M$15</definedName>
    <definedName name="oknShipDate">Invoice!#REF!</definedName>
    <definedName name="oknShipName">Invoice!$M$10</definedName>
    <definedName name="oknShippingCost">Invoice!#REF!</definedName>
    <definedName name="oknShipVia">Invoice!#REF!</definedName>
    <definedName name="oknStatus">Invoice!#REF!</definedName>
    <definedName name="oknSubTotal">Invoice!$N$32</definedName>
    <definedName name="oknTax1">Invoice!#REF!</definedName>
    <definedName name="oknTax1Name">Invoice!$L$33</definedName>
    <definedName name="oknTax1Rate">Invoice!$M$33</definedName>
    <definedName name="oknTax1RateDefault">Invoice!$C$14</definedName>
    <definedName name="oknTax2">Invoice!#REF!</definedName>
    <definedName name="oknTax2IsAppliedToTax1">Invoice!$C$10</definedName>
    <definedName name="oknTax2Name">Invoice!#REF!</definedName>
    <definedName name="oknTax2Rate">Invoice!#REF!</definedName>
    <definedName name="oknTax2RateDefault">Invoice!$C$15</definedName>
    <definedName name="oknTaxable_1">Invoice!$C$20</definedName>
    <definedName name="oknTaxable_10">Invoice!$C$28</definedName>
    <definedName name="oknTaxable_11">Invoice!$C$29</definedName>
    <definedName name="oknTaxable_12">Invoice!$C$30</definedName>
    <definedName name="oknTaxable_2">Invoice!$C$21</definedName>
    <definedName name="oknTaxable_3">Invoice!$C$22</definedName>
    <definedName name="oknTaxable_4">Invoice!$C$23</definedName>
    <definedName name="oknTaxable_5">Invoice!#REF!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Invoice!#REF!</definedName>
    <definedName name="oknWhoAddress">Invoice!$H$11</definedName>
    <definedName name="oknWhoCityStateZip">Invoice!$H$14</definedName>
    <definedName name="oknWhoCountry">Invoice!$H$15</definedName>
    <definedName name="oknWhoID">Invoice!$H$9</definedName>
    <definedName name="oknWhoName">Invoice!$H$10</definedName>
    <definedName name="oknWhoPhone">Invoice!$H$16</definedName>
    <definedName name="oknZZDONTREMOVEDatabasePath" hidden="1">#REF!</definedName>
    <definedName name="oknZZDONTREMOVEHowToCloseWorkbook" hidden="1">#REF!</definedName>
    <definedName name="oknZZDONTREMOVESoftwareID" hidden="1">#REF!</definedName>
    <definedName name="_xlnm.Print_Area" localSheetId="0">Invoice!$E$2:$N$259</definedName>
  </definedNames>
  <calcPr calcId="145621"/>
  <fileRecoveryPr autoRecover="0"/>
</workbook>
</file>

<file path=xl/calcChain.xml><?xml version="1.0" encoding="utf-8"?>
<calcChain xmlns="http://schemas.openxmlformats.org/spreadsheetml/2006/main">
  <c r="F346" i="1" l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319" i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18" i="1"/>
  <c r="N248" i="1" l="1"/>
  <c r="N247" i="1"/>
  <c r="N246" i="1"/>
  <c r="N244" i="1"/>
  <c r="N243" i="1"/>
  <c r="N242" i="1"/>
  <c r="N241" i="1"/>
  <c r="N240" i="1"/>
  <c r="N239" i="1"/>
  <c r="N238" i="1"/>
  <c r="N237" i="1"/>
  <c r="N203" i="1" l="1"/>
  <c r="N202" i="1"/>
  <c r="N199" i="1"/>
  <c r="N198" i="1"/>
  <c r="N197" i="1"/>
  <c r="N196" i="1"/>
  <c r="N195" i="1"/>
  <c r="N194" i="1"/>
  <c r="N193" i="1"/>
  <c r="N192" i="1"/>
  <c r="N159" i="1" l="1"/>
  <c r="N158" i="1"/>
  <c r="N157" i="1"/>
  <c r="N155" i="1"/>
  <c r="N154" i="1"/>
  <c r="N153" i="1"/>
  <c r="N152" i="1"/>
  <c r="N151" i="1"/>
  <c r="N150" i="1"/>
  <c r="N149" i="1"/>
  <c r="N148" i="1"/>
  <c r="N108" i="1" l="1"/>
  <c r="N107" i="1"/>
  <c r="N106" i="1"/>
  <c r="N105" i="1"/>
  <c r="N104" i="1"/>
  <c r="N103" i="1"/>
  <c r="N71" i="1" l="1"/>
  <c r="N70" i="1"/>
  <c r="N69" i="1"/>
  <c r="N66" i="1"/>
  <c r="N65" i="1"/>
  <c r="N64" i="1"/>
  <c r="N63" i="1"/>
  <c r="N62" i="1"/>
  <c r="N61" i="1"/>
  <c r="N21" i="1" l="1"/>
  <c r="N22" i="1"/>
  <c r="N23" i="1"/>
  <c r="N24" i="1"/>
  <c r="N25" i="1"/>
  <c r="N26" i="1"/>
  <c r="N27" i="1"/>
  <c r="N28" i="1"/>
  <c r="N20" i="1"/>
  <c r="N29" i="1"/>
  <c r="N30" i="1"/>
  <c r="N31" i="1"/>
  <c r="B5" i="1"/>
  <c r="A6" i="1"/>
  <c r="D31" i="1" a="1"/>
  <c r="A5" i="1"/>
  <c r="B9" i="1"/>
  <c r="B7" i="1"/>
  <c r="B6" i="1"/>
  <c r="D31" i="1" l="1"/>
  <c r="N32" i="1"/>
  <c r="N60" i="1" s="1"/>
  <c r="N72" i="1" s="1"/>
  <c r="N102" i="1" s="1"/>
  <c r="N114" i="1" s="1"/>
  <c r="N147" i="1" s="1"/>
  <c r="N160" i="1" s="1"/>
  <c r="N191" i="1" s="1"/>
  <c r="N204" i="1" s="1"/>
  <c r="N236" i="1" s="1"/>
  <c r="N249" i="1" s="1"/>
  <c r="B10" i="1"/>
  <c r="B8" i="1"/>
  <c r="B4" i="1" l="1"/>
</calcChain>
</file>

<file path=xl/sharedStrings.xml><?xml version="1.0" encoding="utf-8"?>
<sst xmlns="http://schemas.openxmlformats.org/spreadsheetml/2006/main" count="312" uniqueCount="143">
  <si>
    <t>TOTAL</t>
  </si>
  <si>
    <t>Unit Price</t>
    <phoneticPr fontId="2" type="noConversion"/>
  </si>
  <si>
    <t>Product ID</t>
    <phoneticPr fontId="2" type="noConversion"/>
  </si>
  <si>
    <t>Description</t>
    <phoneticPr fontId="2" type="noConversion"/>
  </si>
  <si>
    <t>Taxable</t>
    <phoneticPr fontId="2" type="noConversion"/>
  </si>
  <si>
    <t>TaxSystem</t>
    <phoneticPr fontId="2" type="noConversion"/>
  </si>
  <si>
    <t>SUBTOTAL</t>
  </si>
  <si>
    <t>S &amp; H</t>
  </si>
  <si>
    <t>PAID</t>
  </si>
  <si>
    <t>TOTAL DUE</t>
  </si>
  <si>
    <t>Quick  View</t>
  </si>
  <si>
    <t>Taxable</t>
  </si>
  <si>
    <t>cost</t>
    <phoneticPr fontId="2" type="noConversion"/>
  </si>
  <si>
    <t>Invoice Template Ver1.3</t>
  </si>
  <si>
    <t>R</t>
  </si>
  <si>
    <t xml:space="preserve">          BD SAKIA ALHAMRAA N° 98 NADOR</t>
  </si>
  <si>
    <r>
      <t xml:space="preserve">                       </t>
    </r>
    <r>
      <rPr>
        <b/>
        <sz val="11"/>
        <rFont val="Arial Black"/>
        <family val="2"/>
      </rPr>
      <t xml:space="preserve">      TELE/FAX:0536602186</t>
    </r>
  </si>
  <si>
    <r>
      <t xml:space="preserve">   </t>
    </r>
    <r>
      <rPr>
        <b/>
        <sz val="12"/>
        <rFont val="Elephant"/>
        <family val="1"/>
      </rPr>
      <t xml:space="preserve">      LIBRAIRIE ET PAPETRIE ALHAMRAA </t>
    </r>
  </si>
  <si>
    <t xml:space="preserve"> P.T.N : 56120780 R.C:26696 </t>
  </si>
  <si>
    <t>COMPTE BANCAIRE BMCE AGENCE 011500000001210000120991</t>
  </si>
  <si>
    <t xml:space="preserve">              GSM :0661540767/0662438731</t>
  </si>
  <si>
    <t>Quantite</t>
  </si>
  <si>
    <t>MONTANT</t>
  </si>
  <si>
    <t>MONTANT A REPORTER</t>
  </si>
  <si>
    <t xml:space="preserve">المملكة المغربية </t>
  </si>
  <si>
    <t xml:space="preserve">وزارة التربية الوطنية </t>
  </si>
  <si>
    <t>الاكاديمية الجهوية للتربية والتكوين الجهة الشرقية</t>
  </si>
  <si>
    <t>نيابة الناظور</t>
  </si>
  <si>
    <t>مدرسة</t>
  </si>
  <si>
    <t>سند الطلب</t>
  </si>
  <si>
    <t>bon de commande</t>
  </si>
  <si>
    <t>الموضوع : المبادرة الملكية "مليون محفظة"                                                  رقم 15/1</t>
  </si>
  <si>
    <t>المطار</t>
  </si>
  <si>
    <t>Description</t>
    <phoneticPr fontId="2" type="noConversion"/>
  </si>
  <si>
    <t>Unit Price</t>
    <phoneticPr fontId="2" type="noConversion"/>
  </si>
  <si>
    <t>REPORT</t>
  </si>
  <si>
    <t>Description</t>
    <phoneticPr fontId="2" type="noConversion"/>
  </si>
  <si>
    <t>Description</t>
    <phoneticPr fontId="2" type="noConversion"/>
  </si>
  <si>
    <t>Description</t>
    <phoneticPr fontId="2" type="noConversion"/>
  </si>
  <si>
    <t>Description</t>
    <phoneticPr fontId="2" type="noConversion"/>
  </si>
  <si>
    <t>MONTANT A PAYER</t>
  </si>
  <si>
    <t>,,,,,/,,,,,,,/2015</t>
  </si>
  <si>
    <t>Un</t>
  </si>
  <si>
    <t>Deux</t>
  </si>
  <si>
    <t>Trois</t>
  </si>
  <si>
    <t>Quatre</t>
  </si>
  <si>
    <t>Cinq</t>
  </si>
  <si>
    <t>Six</t>
  </si>
  <si>
    <t>Sept</t>
  </si>
  <si>
    <t>Huit</t>
  </si>
  <si>
    <t>Neuf</t>
  </si>
  <si>
    <t>Dix</t>
  </si>
  <si>
    <t>Onze</t>
  </si>
  <si>
    <t>Douze</t>
  </si>
  <si>
    <t>Treize</t>
  </si>
  <si>
    <t>Quatorze</t>
  </si>
  <si>
    <t>Quinze</t>
  </si>
  <si>
    <t>Seize</t>
  </si>
  <si>
    <t>Dix-Sept</t>
  </si>
  <si>
    <t>Dix-Huit</t>
  </si>
  <si>
    <t>Dix-Neuf</t>
  </si>
  <si>
    <t>Vingt</t>
  </si>
  <si>
    <t>Vingt-et-Un</t>
  </si>
  <si>
    <t>Vingt Deux</t>
  </si>
  <si>
    <t>Vingt Trois</t>
  </si>
  <si>
    <t>Vingt Quatre</t>
  </si>
  <si>
    <t>Vingt Cinq</t>
  </si>
  <si>
    <t>Vingt Six</t>
  </si>
  <si>
    <t>Vingt Sept</t>
  </si>
  <si>
    <t>Vingt Huit</t>
  </si>
  <si>
    <t>Vingt Neuf</t>
  </si>
  <si>
    <t>Trente</t>
  </si>
  <si>
    <t>Trente-et-Un</t>
  </si>
  <si>
    <t>Trente Deux</t>
  </si>
  <si>
    <t>Trente Trois</t>
  </si>
  <si>
    <t>Trente Quatre</t>
  </si>
  <si>
    <t>Trente Cinq</t>
  </si>
  <si>
    <t>Trente Six</t>
  </si>
  <si>
    <t>Trente Sept</t>
  </si>
  <si>
    <t>Trente Huit</t>
  </si>
  <si>
    <t>Trente Neuf</t>
  </si>
  <si>
    <t>Quarante</t>
  </si>
  <si>
    <t>Quarante-et-Un</t>
  </si>
  <si>
    <t>Quarante Deux</t>
  </si>
  <si>
    <t>Quarante Trois</t>
  </si>
  <si>
    <t>Quarante Quatre</t>
  </si>
  <si>
    <t>Quarante Cinq</t>
  </si>
  <si>
    <t>Quarante Six</t>
  </si>
  <si>
    <t>Quarante Sept</t>
  </si>
  <si>
    <t>Quarante Huit</t>
  </si>
  <si>
    <t>Quarante Neuf</t>
  </si>
  <si>
    <t>Cinquante</t>
  </si>
  <si>
    <t>Cinquante-et-Un</t>
  </si>
  <si>
    <t>Cinquante Deux</t>
  </si>
  <si>
    <t>Cinquante Trois</t>
  </si>
  <si>
    <t>Cinquante Quatre</t>
  </si>
  <si>
    <t>Cinquante Cinq</t>
  </si>
  <si>
    <t>Cinquante Six</t>
  </si>
  <si>
    <t>Cinquante Sept</t>
  </si>
  <si>
    <t>Cinquante Huit</t>
  </si>
  <si>
    <t>Cinquante Neuf</t>
  </si>
  <si>
    <t>Soixante</t>
  </si>
  <si>
    <t>Soixante-et-Un</t>
  </si>
  <si>
    <t>Soixante Deux</t>
  </si>
  <si>
    <t>Soixante Trois</t>
  </si>
  <si>
    <t>Soixante Quatre</t>
  </si>
  <si>
    <t>Soixante Cinq</t>
  </si>
  <si>
    <t>Soixante Six</t>
  </si>
  <si>
    <t>Soixante Sept</t>
  </si>
  <si>
    <t>Soixante Huit</t>
  </si>
  <si>
    <t>Soixante Neuf</t>
  </si>
  <si>
    <t>Soixante Dix</t>
  </si>
  <si>
    <t>Soixante-et-Onze</t>
  </si>
  <si>
    <t>Soixante Douze</t>
  </si>
  <si>
    <t>Soixante Treize</t>
  </si>
  <si>
    <t>Soixante Quatorze</t>
  </si>
  <si>
    <t>Soixante Quinze</t>
  </si>
  <si>
    <t>Soixante Seize</t>
  </si>
  <si>
    <t>Soixante Dix-Sept</t>
  </si>
  <si>
    <t>Soixante Dix-Huit</t>
  </si>
  <si>
    <t>Soixante Dix-Neuf</t>
  </si>
  <si>
    <t>Quatre Vingt</t>
  </si>
  <si>
    <t>Quatre Vingt-et-Un</t>
  </si>
  <si>
    <t>Quatre Vingt-Deux</t>
  </si>
  <si>
    <t>Quatre Vingt-Trois</t>
  </si>
  <si>
    <t>Quatre Vingt-Quatre</t>
  </si>
  <si>
    <t>Quatre Vingt-Cinq</t>
  </si>
  <si>
    <t>Quatre Vingt-Six</t>
  </si>
  <si>
    <t>Quatre Vingt-Sept</t>
  </si>
  <si>
    <t>Quatre Vingt-Huit</t>
  </si>
  <si>
    <t>Quatre Vingt-Neuf</t>
  </si>
  <si>
    <t>Quatre Vingt-Dix</t>
  </si>
  <si>
    <t>Quatre Vingt-et-Onze</t>
  </si>
  <si>
    <t>Quatre Vingt-Douze</t>
  </si>
  <si>
    <t>Quatre Vingt-Treize</t>
  </si>
  <si>
    <t>Quatre Vingt-Quatorze</t>
  </si>
  <si>
    <t>Quatre Vingt-Quinze</t>
  </si>
  <si>
    <t>Quatre Vingt-Seize</t>
  </si>
  <si>
    <t>Quatre Vingt-Dix-Sept</t>
  </si>
  <si>
    <t>Quatre Vingt-Dix-Huit</t>
  </si>
  <si>
    <t>Quatre Vingt-Dix-Neuf</t>
  </si>
  <si>
    <t>Cent</t>
  </si>
  <si>
    <t>اريد كتابة الارقام الى حروف هنا وشكرا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</si>
</sst>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@\ \ "/>
    <numFmt numFmtId="167" formatCode="_(* #,##0.00_);_(* \(#,##0.00\);;_(@_)"/>
    <numFmt numFmtId="168" formatCode="General_)"/>
    <numFmt numFmtId="169" formatCode="[$-409]mmmm\ d\,\ yyyy;@"/>
    <numFmt numFmtId="170" formatCode="_ * #,##0.00_ ;_ * \-#,##0.00_ ;_ * &quot;&quot;??_ ;_ @_ "/>
    <numFmt numFmtId="171" formatCode="_-* #,##0.00_ ;_-* \-#,##0.00\ ;_-* &quot;-&quot;??_ ;_-@_ "/>
    <numFmt numFmtId="172" formatCode="_(* #,##0.00_);_(* \(#,##0.00\);_(* &quot;&quot;??_);_(@_)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28"/>
      <color indexed="42"/>
      <name val="Arial Black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12"/>
      <color indexed="9"/>
      <name val="Arial Black"/>
      <family val="2"/>
    </font>
    <font>
      <sz val="8"/>
      <color indexed="9"/>
      <name val="Arial Narrow"/>
      <family val="2"/>
    </font>
    <font>
      <sz val="9"/>
      <name val="Arial"/>
      <family val="2"/>
    </font>
    <font>
      <b/>
      <sz val="12"/>
      <name val="Arial Black"/>
      <family val="2"/>
    </font>
    <font>
      <sz val="24"/>
      <color indexed="42"/>
      <name val="Arial Black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Britannic Bold"/>
      <family val="2"/>
    </font>
    <font>
      <sz val="10"/>
      <name val="Arial Black"/>
      <family val="2"/>
    </font>
    <font>
      <b/>
      <sz val="11"/>
      <name val="Arial Black"/>
      <family val="2"/>
    </font>
    <font>
      <b/>
      <sz val="12"/>
      <name val="Batang"/>
      <family val="1"/>
    </font>
    <font>
      <b/>
      <sz val="12"/>
      <name val="Elephant"/>
      <family val="1"/>
    </font>
    <font>
      <b/>
      <i/>
      <sz val="12"/>
      <name val="Arial"/>
      <family val="2"/>
    </font>
    <font>
      <b/>
      <i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/>
    <xf numFmtId="0" fontId="0" fillId="0" borderId="0" xfId="0" applyFill="1"/>
    <xf numFmtId="0" fontId="3" fillId="0" borderId="0" xfId="0" applyFont="1" applyFill="1" applyAlignment="1">
      <alignment horizontal="right"/>
    </xf>
    <xf numFmtId="169" fontId="0" fillId="0" borderId="0" xfId="0" applyNumberFormat="1" applyFill="1" applyAlignment="1">
      <alignment horizontal="left" shrinkToFit="1"/>
    </xf>
    <xf numFmtId="0" fontId="0" fillId="0" borderId="0" xfId="0" applyFill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167" fontId="0" fillId="0" borderId="0" xfId="0" applyNumberFormat="1" applyFill="1" applyBorder="1" applyAlignment="1">
      <alignment horizontal="left" vertical="center"/>
    </xf>
    <xf numFmtId="0" fontId="0" fillId="0" borderId="0" xfId="0" applyFill="1" applyAlignment="1"/>
    <xf numFmtId="0" fontId="0" fillId="0" borderId="0" xfId="0" applyAlignment="1">
      <alignment horizontal="righ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Protection="1">
      <protection locked="0" hidden="1"/>
    </xf>
    <xf numFmtId="0" fontId="0" fillId="0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NumberFormat="1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Border="1" applyAlignment="1" applyProtection="1">
      <alignment horizontal="right" vertical="center" indent="1"/>
      <protection locked="0"/>
    </xf>
    <xf numFmtId="0" fontId="1" fillId="2" borderId="0" xfId="0" applyFont="1" applyFill="1" applyProtection="1"/>
    <xf numFmtId="0" fontId="6" fillId="2" borderId="0" xfId="0" applyFont="1" applyFill="1" applyProtection="1"/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/>
    <xf numFmtId="171" fontId="5" fillId="2" borderId="0" xfId="0" applyNumberFormat="1" applyFont="1" applyFill="1"/>
    <xf numFmtId="0" fontId="0" fillId="0" borderId="0" xfId="0" applyAlignment="1" applyProtection="1"/>
    <xf numFmtId="0" fontId="0" fillId="2" borderId="0" xfId="0" applyFill="1" applyProtection="1"/>
    <xf numFmtId="0" fontId="0" fillId="0" borderId="0" xfId="0" applyFill="1" applyProtection="1"/>
    <xf numFmtId="0" fontId="0" fillId="0" borderId="0" xfId="0" applyProtection="1"/>
    <xf numFmtId="0" fontId="0" fillId="0" borderId="0" xfId="0" applyAlignment="1" applyProtection="1">
      <alignment vertical="center"/>
    </xf>
    <xf numFmtId="0" fontId="4" fillId="2" borderId="0" xfId="0" applyFont="1" applyFill="1" applyAlignment="1" applyProtection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0" fontId="8" fillId="2" borderId="0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9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4" borderId="0" xfId="0" applyFill="1"/>
    <xf numFmtId="0" fontId="2" fillId="4" borderId="0" xfId="0" applyFont="1" applyFill="1"/>
    <xf numFmtId="0" fontId="13" fillId="4" borderId="0" xfId="0" applyFont="1" applyFill="1"/>
    <xf numFmtId="0" fontId="12" fillId="4" borderId="0" xfId="0" applyFont="1" applyFill="1" applyAlignment="1" applyProtection="1">
      <protection locked="0"/>
    </xf>
    <xf numFmtId="0" fontId="12" fillId="4" borderId="0" xfId="0" applyFont="1" applyFill="1" applyAlignment="1" applyProtection="1">
      <alignment horizontal="left"/>
      <protection locked="0"/>
    </xf>
    <xf numFmtId="14" fontId="0" fillId="4" borderId="0" xfId="0" applyNumberFormat="1" applyFill="1"/>
    <xf numFmtId="0" fontId="12" fillId="4" borderId="0" xfId="0" applyFont="1" applyFill="1" applyAlignment="1" applyProtection="1">
      <alignment horizontal="center"/>
      <protection locked="0"/>
    </xf>
    <xf numFmtId="0" fontId="12" fillId="4" borderId="0" xfId="0" applyFont="1" applyFill="1" applyBorder="1" applyAlignment="1" applyProtection="1">
      <alignment horizontal="right" vertical="center"/>
      <protection locked="0"/>
    </xf>
    <xf numFmtId="0" fontId="12" fillId="4" borderId="0" xfId="0" applyFont="1" applyFill="1" applyAlignment="1" applyProtection="1">
      <alignment horizontal="right"/>
      <protection locked="0"/>
    </xf>
    <xf numFmtId="0" fontId="12" fillId="4" borderId="0" xfId="0" applyFont="1" applyFill="1"/>
    <xf numFmtId="0" fontId="2" fillId="4" borderId="1" xfId="0" applyFont="1" applyFill="1" applyBorder="1" applyAlignment="1">
      <alignment horizontal="center" vertical="center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4" borderId="2" xfId="0" applyNumberFormat="1" applyFill="1" applyBorder="1" applyAlignment="1" applyProtection="1">
      <alignment vertical="center"/>
    </xf>
    <xf numFmtId="170" fontId="12" fillId="4" borderId="5" xfId="0" applyNumberFormat="1" applyFont="1" applyFill="1" applyBorder="1" applyAlignment="1" applyProtection="1">
      <alignment vertical="center"/>
      <protection locked="0"/>
    </xf>
    <xf numFmtId="172" fontId="2" fillId="4" borderId="14" xfId="0" applyNumberFormat="1" applyFont="1" applyFill="1" applyBorder="1" applyAlignment="1" applyProtection="1">
      <alignment horizontal="left" vertical="center"/>
      <protection hidden="1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1" fontId="0" fillId="4" borderId="0" xfId="0" applyNumberFormat="1" applyFill="1" applyBorder="1" applyAlignment="1" applyProtection="1">
      <alignment vertical="center"/>
    </xf>
    <xf numFmtId="172" fontId="2" fillId="4" borderId="13" xfId="0" applyNumberFormat="1" applyFont="1" applyFill="1" applyBorder="1" applyAlignment="1" applyProtection="1">
      <alignment horizontal="left" vertical="center"/>
      <protection hidden="1"/>
    </xf>
    <xf numFmtId="170" fontId="2" fillId="4" borderId="5" xfId="0" applyNumberFormat="1" applyFont="1" applyFill="1" applyBorder="1" applyAlignment="1" applyProtection="1">
      <alignment vertical="center"/>
      <protection locked="0"/>
    </xf>
    <xf numFmtId="1" fontId="0" fillId="4" borderId="0" xfId="0" applyNumberFormat="1" applyFill="1" applyBorder="1" applyAlignment="1" applyProtection="1">
      <alignment horizontal="center" vertical="center"/>
    </xf>
    <xf numFmtId="1" fontId="0" fillId="4" borderId="9" xfId="0" applyNumberFormat="1" applyFill="1" applyBorder="1" applyAlignment="1" applyProtection="1">
      <alignment horizontal="left" vertical="center"/>
      <protection locked="0"/>
    </xf>
    <xf numFmtId="1" fontId="0" fillId="4" borderId="6" xfId="0" applyNumberFormat="1" applyFill="1" applyBorder="1" applyAlignment="1" applyProtection="1">
      <alignment horizontal="center" vertical="center"/>
    </xf>
    <xf numFmtId="170" fontId="2" fillId="4" borderId="10" xfId="0" applyNumberFormat="1" applyFont="1" applyFill="1" applyBorder="1" applyAlignment="1" applyProtection="1">
      <alignment vertical="center"/>
      <protection locked="0"/>
    </xf>
    <xf numFmtId="0" fontId="0" fillId="4" borderId="0" xfId="0" applyFill="1" applyBorder="1" applyAlignment="1">
      <alignment horizontal="left" vertical="center"/>
    </xf>
    <xf numFmtId="165" fontId="2" fillId="4" borderId="10" xfId="0" applyNumberFormat="1" applyFont="1" applyFill="1" applyBorder="1" applyAlignment="1" applyProtection="1">
      <alignment horizontal="right" vertical="center"/>
      <protection hidden="1"/>
    </xf>
    <xf numFmtId="0" fontId="12" fillId="4" borderId="0" xfId="0" applyFont="1" applyFill="1" applyAlignment="1" applyProtection="1">
      <alignment horizontal="left"/>
      <protection locked="0"/>
    </xf>
    <xf numFmtId="0" fontId="12" fillId="4" borderId="0" xfId="0" applyFont="1" applyFill="1"/>
    <xf numFmtId="0" fontId="12" fillId="4" borderId="0" xfId="0" applyFont="1" applyFill="1" applyAlignment="1" applyProtection="1">
      <protection locked="0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 applyProtection="1">
      <protection locked="0"/>
    </xf>
    <xf numFmtId="14" fontId="0" fillId="0" borderId="0" xfId="0" applyNumberFormat="1"/>
    <xf numFmtId="0" fontId="2" fillId="0" borderId="0" xfId="0" applyFont="1" applyAlignment="1"/>
    <xf numFmtId="4" fontId="2" fillId="4" borderId="14" xfId="0" applyNumberFormat="1" applyFont="1" applyFill="1" applyBorder="1"/>
    <xf numFmtId="170" fontId="2" fillId="4" borderId="13" xfId="0" applyNumberFormat="1" applyFont="1" applyFill="1" applyBorder="1" applyAlignment="1" applyProtection="1">
      <alignment vertical="center"/>
    </xf>
    <xf numFmtId="172" fontId="2" fillId="4" borderId="10" xfId="0" applyNumberFormat="1" applyFont="1" applyFill="1" applyBorder="1" applyAlignment="1" applyProtection="1">
      <alignment vertical="center"/>
      <protection hidden="1"/>
    </xf>
    <xf numFmtId="165" fontId="0" fillId="0" borderId="0" xfId="0" applyNumberFormat="1" applyFill="1" applyBorder="1" applyAlignment="1">
      <alignment horizontal="left" vertical="center"/>
    </xf>
    <xf numFmtId="166" fontId="0" fillId="0" borderId="0" xfId="0" applyNumberFormat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0" borderId="2" xfId="0" applyNumberFormat="1" applyBorder="1" applyAlignment="1" applyProtection="1">
      <alignment vertical="center"/>
    </xf>
    <xf numFmtId="170" fontId="2" fillId="0" borderId="5" xfId="0" applyNumberFormat="1" applyFont="1" applyBorder="1" applyAlignment="1" applyProtection="1">
      <alignment vertical="center"/>
      <protection locked="0"/>
    </xf>
    <xf numFmtId="4" fontId="2" fillId="0" borderId="14" xfId="0" applyNumberFormat="1" applyFont="1" applyBorder="1"/>
    <xf numFmtId="1" fontId="0" fillId="3" borderId="8" xfId="0" applyNumberFormat="1" applyFill="1" applyBorder="1" applyAlignment="1" applyProtection="1">
      <alignment horizontal="left" vertical="center"/>
      <protection locked="0"/>
    </xf>
    <xf numFmtId="1" fontId="0" fillId="3" borderId="0" xfId="0" applyNumberFormat="1" applyFill="1" applyBorder="1" applyAlignment="1" applyProtection="1">
      <alignment vertical="center"/>
    </xf>
    <xf numFmtId="170" fontId="12" fillId="3" borderId="5" xfId="0" applyNumberFormat="1" applyFont="1" applyFill="1" applyBorder="1" applyAlignment="1" applyProtection="1">
      <alignment vertical="center"/>
      <protection locked="0"/>
    </xf>
    <xf numFmtId="170" fontId="2" fillId="3" borderId="13" xfId="0" applyNumberFormat="1" applyFont="1" applyFill="1" applyBorder="1" applyAlignment="1" applyProtection="1">
      <alignment horizontal="right" vertical="center" indent="1"/>
    </xf>
    <xf numFmtId="1" fontId="0" fillId="0" borderId="8" xfId="0" applyNumberFormat="1" applyBorder="1" applyAlignment="1" applyProtection="1">
      <alignment horizontal="left" vertical="center"/>
      <protection locked="0"/>
    </xf>
    <xf numFmtId="1" fontId="0" fillId="0" borderId="0" xfId="0" applyNumberFormat="1" applyBorder="1" applyAlignment="1" applyProtection="1">
      <alignment vertical="center"/>
    </xf>
    <xf numFmtId="170" fontId="12" fillId="0" borderId="5" xfId="0" applyNumberFormat="1" applyFont="1" applyBorder="1" applyAlignment="1" applyProtection="1">
      <alignment vertical="center"/>
      <protection locked="0"/>
    </xf>
    <xf numFmtId="170" fontId="2" fillId="4" borderId="13" xfId="0" applyNumberFormat="1" applyFont="1" applyFill="1" applyBorder="1" applyAlignment="1" applyProtection="1">
      <alignment horizontal="right" vertical="center" indent="1"/>
    </xf>
    <xf numFmtId="1" fontId="0" fillId="0" borderId="0" xfId="0" applyNumberFormat="1" applyBorder="1" applyAlignment="1" applyProtection="1">
      <alignment horizontal="center" vertical="center"/>
    </xf>
    <xf numFmtId="4" fontId="2" fillId="0" borderId="13" xfId="0" applyNumberFormat="1" applyFont="1" applyBorder="1"/>
    <xf numFmtId="1" fontId="0" fillId="3" borderId="0" xfId="0" applyNumberFormat="1" applyFill="1" applyBorder="1" applyAlignment="1" applyProtection="1">
      <alignment horizontal="center" vertical="center"/>
    </xf>
    <xf numFmtId="170" fontId="2" fillId="3" borderId="5" xfId="0" applyNumberFormat="1" applyFont="1" applyFill="1" applyBorder="1" applyAlignment="1" applyProtection="1">
      <alignment vertical="center"/>
      <protection locked="0"/>
    </xf>
    <xf numFmtId="1" fontId="0" fillId="0" borderId="9" xfId="0" applyNumberFormat="1" applyBorder="1" applyAlignment="1" applyProtection="1">
      <alignment horizontal="left" vertical="center"/>
      <protection locked="0"/>
    </xf>
    <xf numFmtId="1" fontId="0" fillId="0" borderId="6" xfId="0" applyNumberFormat="1" applyBorder="1" applyAlignment="1" applyProtection="1">
      <alignment horizontal="center" vertical="center"/>
    </xf>
    <xf numFmtId="170" fontId="2" fillId="0" borderId="10" xfId="0" applyNumberFormat="1" applyFont="1" applyBorder="1" applyAlignment="1" applyProtection="1">
      <alignment vertical="center"/>
      <protection locked="0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Border="1" applyAlignment="1" applyProtection="1">
      <alignment vertical="center"/>
      <protection locked="0"/>
    </xf>
    <xf numFmtId="170" fontId="2" fillId="3" borderId="13" xfId="0" applyNumberFormat="1" applyFont="1" applyFill="1" applyBorder="1" applyAlignment="1" applyProtection="1">
      <alignment horizontal="right" vertical="center"/>
    </xf>
    <xf numFmtId="170" fontId="2" fillId="4" borderId="13" xfId="0" applyNumberFormat="1" applyFont="1" applyFill="1" applyBorder="1" applyAlignment="1" applyProtection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170" fontId="2" fillId="0" borderId="14" xfId="0" applyNumberFormat="1" applyFont="1" applyBorder="1" applyAlignment="1" applyProtection="1">
      <alignment vertical="center"/>
      <protection locked="0"/>
    </xf>
    <xf numFmtId="170" fontId="2" fillId="3" borderId="13" xfId="0" applyNumberFormat="1" applyFont="1" applyFill="1" applyBorder="1" applyAlignment="1" applyProtection="1">
      <alignment vertical="center"/>
      <protection locked="0"/>
    </xf>
    <xf numFmtId="170" fontId="2" fillId="0" borderId="13" xfId="0" applyNumberFormat="1" applyFont="1" applyBorder="1" applyAlignment="1" applyProtection="1">
      <alignment vertical="center"/>
      <protection locked="0"/>
    </xf>
    <xf numFmtId="172" fontId="2" fillId="0" borderId="10" xfId="0" applyNumberFormat="1" applyFont="1" applyFill="1" applyBorder="1" applyAlignment="1" applyProtection="1">
      <alignment horizontal="left" vertical="center"/>
      <protection hidden="1"/>
    </xf>
    <xf numFmtId="170" fontId="12" fillId="0" borderId="4" xfId="0" applyNumberFormat="1" applyFont="1" applyBorder="1" applyAlignment="1" applyProtection="1">
      <alignment horizontal="right" vertical="center"/>
      <protection locked="0"/>
    </xf>
    <xf numFmtId="170" fontId="12" fillId="3" borderId="13" xfId="0" applyNumberFormat="1" applyFont="1" applyFill="1" applyBorder="1" applyAlignment="1" applyProtection="1">
      <alignment horizontal="right" vertical="center"/>
    </xf>
    <xf numFmtId="170" fontId="12" fillId="4" borderId="13" xfId="0" applyNumberFormat="1" applyFont="1" applyFill="1" applyBorder="1" applyAlignment="1" applyProtection="1">
      <alignment horizontal="right" vertical="center"/>
    </xf>
    <xf numFmtId="170" fontId="12" fillId="3" borderId="5" xfId="0" applyNumberFormat="1" applyFont="1" applyFill="1" applyBorder="1" applyAlignment="1" applyProtection="1">
      <alignment horizontal="right" vertical="center"/>
      <protection locked="0"/>
    </xf>
    <xf numFmtId="170" fontId="12" fillId="0" borderId="5" xfId="0" applyNumberFormat="1" applyFont="1" applyBorder="1" applyAlignment="1" applyProtection="1">
      <alignment horizontal="right" vertical="center"/>
      <protection locked="0"/>
    </xf>
    <xf numFmtId="4" fontId="12" fillId="0" borderId="13" xfId="0" applyNumberFormat="1" applyFont="1" applyBorder="1" applyAlignment="1">
      <alignment horizontal="right"/>
    </xf>
    <xf numFmtId="170" fontId="2" fillId="0" borderId="10" xfId="0" applyNumberFormat="1" applyFont="1" applyBorder="1" applyAlignment="1" applyProtection="1">
      <alignment horizontal="right" vertical="center"/>
      <protection locked="0"/>
    </xf>
    <xf numFmtId="4" fontId="2" fillId="0" borderId="10" xfId="0" applyNumberFormat="1" applyFont="1" applyBorder="1" applyAlignment="1">
      <alignment horizontal="right"/>
    </xf>
    <xf numFmtId="0" fontId="0" fillId="0" borderId="0" xfId="0" applyBorder="1"/>
    <xf numFmtId="0" fontId="0" fillId="0" borderId="0" xfId="0"/>
    <xf numFmtId="1" fontId="0" fillId="6" borderId="8" xfId="0" applyNumberFormat="1" applyFill="1" applyBorder="1" applyAlignment="1" applyProtection="1">
      <alignment horizontal="left" vertical="center"/>
      <protection locked="0"/>
    </xf>
    <xf numFmtId="1" fontId="0" fillId="6" borderId="0" xfId="0" applyNumberFormat="1" applyFill="1" applyBorder="1" applyAlignment="1" applyProtection="1">
      <alignment vertical="center"/>
    </xf>
    <xf numFmtId="170" fontId="12" fillId="6" borderId="5" xfId="0" applyNumberFormat="1" applyFont="1" applyFill="1" applyBorder="1" applyAlignment="1" applyProtection="1">
      <alignment vertical="center"/>
      <protection locked="0"/>
    </xf>
    <xf numFmtId="172" fontId="2" fillId="6" borderId="13" xfId="0" applyNumberFormat="1" applyFont="1" applyFill="1" applyBorder="1" applyAlignment="1" applyProtection="1">
      <alignment horizontal="left" vertical="center"/>
      <protection hidden="1"/>
    </xf>
    <xf numFmtId="170" fontId="2" fillId="6" borderId="5" xfId="0" applyNumberFormat="1" applyFont="1" applyFill="1" applyBorder="1" applyAlignment="1" applyProtection="1">
      <alignment vertical="center"/>
      <protection locked="0"/>
    </xf>
    <xf numFmtId="1" fontId="0" fillId="6" borderId="0" xfId="0" applyNumberFormat="1" applyFill="1" applyBorder="1" applyAlignment="1" applyProtection="1">
      <alignment horizontal="center" vertical="center"/>
    </xf>
    <xf numFmtId="1" fontId="0" fillId="6" borderId="9" xfId="0" applyNumberFormat="1" applyFill="1" applyBorder="1" applyAlignment="1" applyProtection="1">
      <alignment horizontal="left" vertical="center"/>
      <protection locked="0"/>
    </xf>
    <xf numFmtId="1" fontId="0" fillId="6" borderId="6" xfId="0" applyNumberFormat="1" applyFill="1" applyBorder="1" applyAlignment="1" applyProtection="1">
      <alignment horizontal="center" vertical="center"/>
    </xf>
    <xf numFmtId="170" fontId="2" fillId="6" borderId="10" xfId="0" applyNumberFormat="1" applyFont="1" applyFill="1" applyBorder="1" applyAlignment="1" applyProtection="1">
      <alignment vertical="center"/>
      <protection locked="0"/>
    </xf>
    <xf numFmtId="172" fontId="2" fillId="6" borderId="10" xfId="0" applyNumberFormat="1" applyFont="1" applyFill="1" applyBorder="1" applyAlignment="1" applyProtection="1">
      <alignment horizontal="left" vertical="center"/>
      <protection hidden="1"/>
    </xf>
    <xf numFmtId="170" fontId="2" fillId="6" borderId="13" xfId="0" applyNumberFormat="1" applyFont="1" applyFill="1" applyBorder="1" applyAlignment="1" applyProtection="1">
      <alignment vertical="center"/>
    </xf>
    <xf numFmtId="170" fontId="2" fillId="6" borderId="13" xfId="0" applyNumberFormat="1" applyFont="1" applyFill="1" applyBorder="1" applyAlignment="1" applyProtection="1">
      <alignment horizontal="right" vertical="center" indent="1"/>
    </xf>
    <xf numFmtId="4" fontId="2" fillId="6" borderId="13" xfId="0" applyNumberFormat="1" applyFont="1" applyFill="1" applyBorder="1"/>
    <xf numFmtId="4" fontId="2" fillId="6" borderId="10" xfId="0" applyNumberFormat="1" applyFont="1" applyFill="1" applyBorder="1"/>
    <xf numFmtId="0" fontId="7" fillId="2" borderId="0" xfId="0" applyFont="1" applyFill="1" applyAlignment="1">
      <alignment horizontal="center"/>
    </xf>
    <xf numFmtId="168" fontId="13" fillId="6" borderId="8" xfId="0" applyNumberFormat="1" applyFont="1" applyFill="1" applyBorder="1" applyAlignment="1" applyProtection="1">
      <alignment horizontal="center" vertical="center"/>
      <protection locked="0"/>
    </xf>
    <xf numFmtId="168" fontId="13" fillId="6" borderId="5" xfId="0" applyNumberFormat="1" applyFont="1" applyFill="1" applyBorder="1" applyAlignment="1" applyProtection="1">
      <alignment horizontal="center" vertical="center"/>
      <protection locked="0"/>
    </xf>
    <xf numFmtId="168" fontId="13" fillId="4" borderId="8" xfId="0" applyNumberFormat="1" applyFont="1" applyFill="1" applyBorder="1" applyAlignment="1" applyProtection="1">
      <alignment horizontal="center" vertical="center"/>
      <protection locked="0"/>
    </xf>
    <xf numFmtId="168" fontId="13" fillId="4" borderId="5" xfId="0" applyNumberFormat="1" applyFont="1" applyFill="1" applyBorder="1" applyAlignment="1" applyProtection="1">
      <alignment horizontal="center" vertical="center"/>
      <protection locked="0"/>
    </xf>
    <xf numFmtId="0" fontId="13" fillId="4" borderId="8" xfId="0" applyFont="1" applyFill="1" applyBorder="1" applyAlignment="1" applyProtection="1">
      <alignment horizontal="right" vertical="center"/>
      <protection locked="0"/>
    </xf>
    <xf numFmtId="0" fontId="13" fillId="4" borderId="0" xfId="0" applyFont="1" applyFill="1" applyBorder="1" applyAlignment="1" applyProtection="1">
      <alignment horizontal="right" vertical="center"/>
      <protection locked="0"/>
    </xf>
    <xf numFmtId="0" fontId="13" fillId="4" borderId="5" xfId="0" applyFont="1" applyFill="1" applyBorder="1" applyAlignment="1" applyProtection="1">
      <alignment horizontal="right" vertical="center"/>
      <protection locked="0"/>
    </xf>
    <xf numFmtId="168" fontId="13" fillId="6" borderId="9" xfId="0" applyNumberFormat="1" applyFont="1" applyFill="1" applyBorder="1" applyAlignment="1" applyProtection="1">
      <alignment horizontal="center" vertical="center"/>
      <protection locked="0"/>
    </xf>
    <xf numFmtId="168" fontId="13" fillId="6" borderId="6" xfId="0" applyNumberFormat="1" applyFont="1" applyFill="1" applyBorder="1" applyAlignment="1" applyProtection="1">
      <alignment horizontal="center" vertical="center"/>
      <protection locked="0"/>
    </xf>
    <xf numFmtId="0" fontId="13" fillId="6" borderId="9" xfId="0" applyFont="1" applyFill="1" applyBorder="1" applyAlignment="1" applyProtection="1">
      <alignment horizontal="right" vertical="center"/>
      <protection locked="0"/>
    </xf>
    <xf numFmtId="0" fontId="13" fillId="6" borderId="3" xfId="0" applyFont="1" applyFill="1" applyBorder="1" applyAlignment="1" applyProtection="1">
      <alignment horizontal="right" vertical="center"/>
      <protection locked="0"/>
    </xf>
    <xf numFmtId="0" fontId="13" fillId="6" borderId="6" xfId="0" applyFont="1" applyFill="1" applyBorder="1" applyAlignment="1" applyProtection="1">
      <alignment horizontal="right" vertical="center"/>
      <protection locked="0"/>
    </xf>
    <xf numFmtId="0" fontId="13" fillId="6" borderId="8" xfId="0" applyFont="1" applyFill="1" applyBorder="1" applyAlignment="1" applyProtection="1">
      <alignment horizontal="right" vertical="center"/>
      <protection locked="0"/>
    </xf>
    <xf numFmtId="0" fontId="13" fillId="6" borderId="0" xfId="0" applyFont="1" applyFill="1" applyBorder="1" applyAlignment="1" applyProtection="1">
      <alignment horizontal="right" vertical="center"/>
      <protection locked="0"/>
    </xf>
    <xf numFmtId="0" fontId="13" fillId="6" borderId="5" xfId="0" applyFont="1" applyFill="1" applyBorder="1" applyAlignment="1" applyProtection="1">
      <alignment horizontal="righ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Border="1" applyAlignment="1" applyProtection="1">
      <alignment horizontal="left" vertical="center"/>
      <protection locked="0"/>
    </xf>
    <xf numFmtId="0" fontId="14" fillId="4" borderId="5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left" vertical="top" wrapText="1"/>
    </xf>
    <xf numFmtId="0" fontId="12" fillId="4" borderId="0" xfId="0" applyFont="1" applyFill="1" applyAlignment="1" applyProtection="1">
      <protection locked="0"/>
    </xf>
    <xf numFmtId="168" fontId="13" fillId="4" borderId="7" xfId="0" applyNumberFormat="1" applyFont="1" applyFill="1" applyBorder="1" applyAlignment="1" applyProtection="1">
      <alignment horizontal="center" vertical="center"/>
      <protection locked="0"/>
    </xf>
    <xf numFmtId="168" fontId="13" fillId="4" borderId="4" xfId="0" applyNumberFormat="1" applyFont="1" applyFill="1" applyBorder="1" applyAlignment="1" applyProtection="1">
      <alignment horizontal="center" vertical="center"/>
      <protection locked="0"/>
    </xf>
    <xf numFmtId="14" fontId="12" fillId="4" borderId="0" xfId="0" applyNumberFormat="1" applyFont="1" applyFill="1" applyAlignment="1" applyProtection="1">
      <alignment horizontal="left"/>
      <protection locked="0"/>
    </xf>
    <xf numFmtId="0" fontId="12" fillId="4" borderId="0" xfId="0" applyFont="1" applyFill="1" applyAlignment="1" applyProtection="1">
      <alignment horizontal="left"/>
      <protection locked="0"/>
    </xf>
    <xf numFmtId="0" fontId="2" fillId="4" borderId="1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>
      <alignment horizontal="center" vertical="center"/>
    </xf>
    <xf numFmtId="0" fontId="0" fillId="4" borderId="0" xfId="0" applyFill="1" applyAlignment="1" applyProtection="1">
      <protection locked="0"/>
    </xf>
    <xf numFmtId="0" fontId="0" fillId="4" borderId="0" xfId="0" applyFill="1" applyAlignment="1" applyProtection="1">
      <alignment horizontal="left"/>
      <protection locked="0"/>
    </xf>
    <xf numFmtId="0" fontId="14" fillId="4" borderId="0" xfId="0" applyFont="1" applyFill="1" applyBorder="1" applyAlignment="1" applyProtection="1">
      <alignment horizontal="center" vertical="center"/>
      <protection locked="0"/>
    </xf>
    <xf numFmtId="0" fontId="12" fillId="4" borderId="0" xfId="0" applyFont="1" applyFill="1"/>
    <xf numFmtId="0" fontId="2" fillId="4" borderId="11" xfId="0" applyFont="1" applyFill="1" applyBorder="1" applyAlignment="1" applyProtection="1">
      <alignment horizontal="right" vertical="center"/>
      <protection locked="0"/>
    </xf>
    <xf numFmtId="0" fontId="2" fillId="4" borderId="12" xfId="0" applyFont="1" applyFill="1" applyBorder="1" applyAlignment="1" applyProtection="1">
      <alignment horizontal="right" vertical="center"/>
      <protection locked="0"/>
    </xf>
    <xf numFmtId="0" fontId="2" fillId="4" borderId="1" xfId="0" applyFont="1" applyFill="1" applyBorder="1" applyAlignment="1" applyProtection="1">
      <alignment horizontal="right" vertical="center"/>
      <protection locked="0"/>
    </xf>
    <xf numFmtId="0" fontId="20" fillId="3" borderId="9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/>
    </xf>
    <xf numFmtId="0" fontId="21" fillId="3" borderId="7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13" fillId="4" borderId="9" xfId="0" applyFont="1" applyFill="1" applyBorder="1" applyAlignment="1" applyProtection="1">
      <alignment horizontal="right" vertical="center"/>
      <protection locked="0"/>
    </xf>
    <xf numFmtId="0" fontId="13" fillId="4" borderId="3" xfId="0" applyFont="1" applyFill="1" applyBorder="1" applyAlignment="1" applyProtection="1">
      <alignment horizontal="right" vertical="center"/>
      <protection locked="0"/>
    </xf>
    <xf numFmtId="0" fontId="13" fillId="4" borderId="6" xfId="0" applyFont="1" applyFill="1" applyBorder="1" applyAlignment="1" applyProtection="1">
      <alignment horizontal="right" vertical="center"/>
      <protection locked="0"/>
    </xf>
    <xf numFmtId="168" fontId="13" fillId="4" borderId="9" xfId="0" applyNumberFormat="1" applyFont="1" applyFill="1" applyBorder="1" applyAlignment="1" applyProtection="1">
      <alignment horizontal="center" vertical="center"/>
      <protection locked="0"/>
    </xf>
    <xf numFmtId="168" fontId="13" fillId="4" borderId="6" xfId="0" applyNumberFormat="1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0" borderId="11" xfId="0" applyFont="1" applyBorder="1" applyAlignment="1" applyProtection="1">
      <alignment horizontal="right" vertical="center"/>
      <protection locked="0"/>
    </xf>
    <xf numFmtId="0" fontId="2" fillId="0" borderId="12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13" fillId="0" borderId="8" xfId="0" applyFont="1" applyBorder="1" applyAlignment="1" applyProtection="1">
      <alignment horizontal="right" vertical="center"/>
      <protection locked="0"/>
    </xf>
    <xf numFmtId="0" fontId="13" fillId="0" borderId="0" xfId="0" applyFont="1" applyBorder="1" applyAlignment="1" applyProtection="1">
      <alignment horizontal="right" vertical="center"/>
      <protection locked="0"/>
    </xf>
    <xf numFmtId="0" fontId="13" fillId="0" borderId="5" xfId="0" applyFont="1" applyBorder="1" applyAlignment="1" applyProtection="1">
      <alignment horizontal="right" vertical="center"/>
      <protection locked="0"/>
    </xf>
    <xf numFmtId="168" fontId="13" fillId="0" borderId="7" xfId="0" applyNumberFormat="1" applyFont="1" applyBorder="1" applyAlignment="1" applyProtection="1">
      <alignment horizontal="center" vertical="center"/>
      <protection locked="0"/>
    </xf>
    <xf numFmtId="168" fontId="13" fillId="0" borderId="4" xfId="0" applyNumberFormat="1" applyFont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right" vertical="center"/>
      <protection locked="0"/>
    </xf>
    <xf numFmtId="0" fontId="13" fillId="3" borderId="5" xfId="0" applyFont="1" applyFill="1" applyBorder="1" applyAlignment="1" applyProtection="1">
      <alignment horizontal="right" vertical="center"/>
      <protection locked="0"/>
    </xf>
    <xf numFmtId="168" fontId="13" fillId="3" borderId="8" xfId="0" applyNumberFormat="1" applyFont="1" applyFill="1" applyBorder="1" applyAlignment="1" applyProtection="1">
      <alignment horizontal="center" vertical="center"/>
      <protection locked="0"/>
    </xf>
    <xf numFmtId="168" fontId="13" fillId="3" borderId="5" xfId="0" applyNumberFormat="1" applyFont="1" applyFill="1" applyBorder="1" applyAlignment="1" applyProtection="1">
      <alignment horizontal="center" vertical="center"/>
      <protection locked="0"/>
    </xf>
    <xf numFmtId="168" fontId="13" fillId="0" borderId="8" xfId="0" applyNumberFormat="1" applyFont="1" applyBorder="1" applyAlignment="1" applyProtection="1">
      <alignment horizontal="center" vertical="center"/>
      <protection locked="0"/>
    </xf>
    <xf numFmtId="168" fontId="13" fillId="0" borderId="5" xfId="0" applyNumberFormat="1" applyFont="1" applyBorder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right" vertical="center"/>
      <protection locked="0"/>
    </xf>
    <xf numFmtId="0" fontId="12" fillId="6" borderId="0" xfId="0" applyFont="1" applyFill="1" applyBorder="1" applyAlignment="1" applyProtection="1">
      <alignment horizontal="right" vertical="center"/>
      <protection locked="0"/>
    </xf>
    <xf numFmtId="0" fontId="12" fillId="6" borderId="5" xfId="0" applyFont="1" applyFill="1" applyBorder="1" applyAlignment="1" applyProtection="1">
      <alignment horizontal="right" vertical="center"/>
      <protection locked="0"/>
    </xf>
    <xf numFmtId="0" fontId="13" fillId="0" borderId="9" xfId="0" applyFont="1" applyBorder="1" applyAlignment="1" applyProtection="1">
      <alignment horizontal="right" vertical="center"/>
      <protection locked="0"/>
    </xf>
    <xf numFmtId="0" fontId="13" fillId="0" borderId="3" xfId="0" applyFont="1" applyBorder="1" applyAlignment="1" applyProtection="1">
      <alignment horizontal="right" vertical="center"/>
      <protection locked="0"/>
    </xf>
    <xf numFmtId="0" fontId="13" fillId="0" borderId="6" xfId="0" applyFont="1" applyBorder="1" applyAlignment="1" applyProtection="1">
      <alignment horizontal="right" vertical="center"/>
      <protection locked="0"/>
    </xf>
    <xf numFmtId="168" fontId="13" fillId="0" borderId="9" xfId="0" applyNumberFormat="1" applyFont="1" applyBorder="1" applyAlignment="1" applyProtection="1">
      <alignment horizontal="center" vertical="center"/>
      <protection locked="0"/>
    </xf>
    <xf numFmtId="168" fontId="13" fillId="0" borderId="6" xfId="0" applyNumberFormat="1" applyFont="1" applyBorder="1" applyAlignment="1" applyProtection="1">
      <alignment horizontal="center" vertical="center"/>
      <protection locked="0"/>
    </xf>
    <xf numFmtId="0" fontId="0" fillId="0" borderId="0" xfId="0"/>
    <xf numFmtId="0" fontId="0" fillId="0" borderId="5" xfId="0" applyBorder="1"/>
    <xf numFmtId="0" fontId="2" fillId="0" borderId="6" xfId="0" applyFont="1" applyBorder="1" applyAlignment="1" applyProtection="1">
      <alignment horizontal="right" vertical="center"/>
      <protection locked="0"/>
    </xf>
    <xf numFmtId="0" fontId="12" fillId="0" borderId="7" xfId="0" applyFont="1" applyBorder="1" applyAlignment="1" applyProtection="1">
      <alignment horizontal="right" vertical="center"/>
      <protection locked="0"/>
    </xf>
    <xf numFmtId="0" fontId="12" fillId="0" borderId="2" xfId="0" applyFont="1" applyBorder="1" applyAlignment="1" applyProtection="1">
      <alignment horizontal="right" vertical="center"/>
      <protection locked="0"/>
    </xf>
    <xf numFmtId="0" fontId="12" fillId="0" borderId="4" xfId="0" applyFont="1" applyBorder="1" applyAlignment="1" applyProtection="1">
      <alignment horizontal="right" vertical="center"/>
      <protection locked="0"/>
    </xf>
    <xf numFmtId="168" fontId="12" fillId="0" borderId="7" xfId="0" applyNumberFormat="1" applyFont="1" applyBorder="1" applyAlignment="1" applyProtection="1">
      <alignment horizontal="right" vertical="center"/>
      <protection locked="0"/>
    </xf>
    <xf numFmtId="168" fontId="12" fillId="0" borderId="4" xfId="0" applyNumberFormat="1" applyFont="1" applyBorder="1" applyAlignment="1" applyProtection="1">
      <alignment horizontal="right" vertical="center"/>
      <protection locked="0"/>
    </xf>
    <xf numFmtId="168" fontId="12" fillId="3" borderId="8" xfId="0" applyNumberFormat="1" applyFont="1" applyFill="1" applyBorder="1" applyAlignment="1" applyProtection="1">
      <alignment horizontal="center" vertical="center"/>
      <protection locked="0"/>
    </xf>
    <xf numFmtId="168" fontId="12" fillId="3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168" fontId="12" fillId="0" borderId="8" xfId="0" applyNumberFormat="1" applyFont="1" applyBorder="1" applyAlignment="1" applyProtection="1">
      <alignment horizontal="center" vertical="center"/>
      <protection locked="0"/>
    </xf>
    <xf numFmtId="168" fontId="12" fillId="0" borderId="5" xfId="0" applyNumberFormat="1" applyFont="1" applyBorder="1" applyAlignment="1" applyProtection="1">
      <alignment horizontal="center" vertical="center"/>
      <protection locked="0"/>
    </xf>
    <xf numFmtId="0" fontId="12" fillId="3" borderId="8" xfId="0" applyFont="1" applyFill="1" applyBorder="1" applyAlignment="1" applyProtection="1">
      <alignment horizontal="right" vertical="center"/>
      <protection locked="0"/>
    </xf>
    <xf numFmtId="0" fontId="12" fillId="3" borderId="0" xfId="0" applyFont="1" applyFill="1" applyBorder="1" applyAlignment="1" applyProtection="1">
      <alignment horizontal="right" vertical="center"/>
      <protection locked="0"/>
    </xf>
    <xf numFmtId="0" fontId="12" fillId="3" borderId="5" xfId="0" applyFont="1" applyFill="1" applyBorder="1" applyAlignment="1" applyProtection="1">
      <alignment horizontal="right" vertical="center"/>
      <protection locked="0"/>
    </xf>
    <xf numFmtId="0" fontId="12" fillId="3" borderId="8" xfId="0" applyFont="1" applyFill="1" applyBorder="1" applyAlignment="1" applyProtection="1">
      <alignment horizontal="left" vertical="center"/>
      <protection locked="0"/>
    </xf>
    <xf numFmtId="0" fontId="12" fillId="3" borderId="0" xfId="0" applyFont="1" applyFill="1" applyBorder="1" applyAlignment="1" applyProtection="1">
      <alignment horizontal="left" vertical="center"/>
      <protection locked="0"/>
    </xf>
    <xf numFmtId="0" fontId="12" fillId="3" borderId="5" xfId="0" applyFont="1" applyFill="1" applyBorder="1" applyAlignment="1" applyProtection="1">
      <alignment horizontal="left" vertical="center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3" fillId="7" borderId="7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165" fontId="12" fillId="7" borderId="10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ffice-kit.com/product.htm" TargetMode="External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17.jpeg"/><Relationship Id="rId5" Type="http://schemas.openxmlformats.org/officeDocument/2006/relationships/image" Target="../media/image16.jpeg"/><Relationship Id="rId4" Type="http://schemas.openxmlformats.org/officeDocument/2006/relationships/hyperlink" Target="http://www.office-kit.com/free-invoice-template/" TargetMode="Externa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13" Type="http://schemas.openxmlformats.org/officeDocument/2006/relationships/image" Target="../media/image1.emf"/><Relationship Id="rId3" Type="http://schemas.openxmlformats.org/officeDocument/2006/relationships/image" Target="../media/image11.emf"/><Relationship Id="rId7" Type="http://schemas.openxmlformats.org/officeDocument/2006/relationships/image" Target="../media/image7.emf"/><Relationship Id="rId12" Type="http://schemas.openxmlformats.org/officeDocument/2006/relationships/image" Target="../media/image2.emf"/><Relationship Id="rId2" Type="http://schemas.openxmlformats.org/officeDocument/2006/relationships/image" Target="../media/image12.emf"/><Relationship Id="rId1" Type="http://schemas.openxmlformats.org/officeDocument/2006/relationships/image" Target="../media/image13.emf"/><Relationship Id="rId6" Type="http://schemas.openxmlformats.org/officeDocument/2006/relationships/image" Target="../media/image8.emf"/><Relationship Id="rId11" Type="http://schemas.openxmlformats.org/officeDocument/2006/relationships/image" Target="../media/image3.emf"/><Relationship Id="rId5" Type="http://schemas.openxmlformats.org/officeDocument/2006/relationships/image" Target="../media/image9.emf"/><Relationship Id="rId10" Type="http://schemas.openxmlformats.org/officeDocument/2006/relationships/image" Target="../media/image4.emf"/><Relationship Id="rId4" Type="http://schemas.openxmlformats.org/officeDocument/2006/relationships/image" Target="../media/image10.emf"/><Relationship Id="rId9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266700</xdr:rowOff>
    </xdr:from>
    <xdr:to>
      <xdr:col>0</xdr:col>
      <xdr:colOff>400050</xdr:colOff>
      <xdr:row>0</xdr:row>
      <xdr:rowOff>390525</xdr:rowOff>
    </xdr:to>
    <xdr:sp macro="" textlink="">
      <xdr:nvSpPr>
        <xdr:cNvPr id="1080" name="WordArt 56" descr="白色大理石"/>
        <xdr:cNvSpPr>
          <a:spLocks noChangeArrowheads="1" noChangeShapeType="1" noTextEdit="1"/>
        </xdr:cNvSpPr>
      </xdr:nvSpPr>
      <xdr:spPr bwMode="auto">
        <a:xfrm>
          <a:off x="95250" y="266700"/>
          <a:ext cx="3048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ObliqueRight"/>
            <a:lightRig rig="legacyHarsh3" dir="t"/>
          </a:scene3d>
          <a:sp3d extrusionH="100000" prstMaterial="legacyMatte">
            <a:extrusionClr>
              <a:srgbClr val="663300"/>
            </a:extrusionClr>
          </a:sp3d>
        </a:bodyPr>
        <a:lstStyle/>
        <a:p>
          <a:pPr algn="ctr" rtl="0"/>
          <a:r>
            <a:rPr lang="fr-FR" sz="1000" b="1" kern="10" spc="0">
              <a:ln w="9525">
                <a:round/>
                <a:headEnd/>
                <a:tailEnd/>
              </a:ln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effectLst/>
              <a:latin typeface="宋体"/>
              <a:ea typeface="宋体"/>
            </a:rPr>
            <a:t>o.k.</a:t>
          </a:r>
        </a:p>
      </xdr:txBody>
    </xdr:sp>
    <xdr:clientData/>
  </xdr:twoCellAnchor>
  <xdr:twoCellAnchor>
    <xdr:from>
      <xdr:col>0</xdr:col>
      <xdr:colOff>476250</xdr:colOff>
      <xdr:row>0</xdr:row>
      <xdr:rowOff>161925</xdr:rowOff>
    </xdr:from>
    <xdr:to>
      <xdr:col>1</xdr:col>
      <xdr:colOff>628650</xdr:colOff>
      <xdr:row>0</xdr:row>
      <xdr:rowOff>390525</xdr:rowOff>
    </xdr:to>
    <xdr:sp macro="" textlink="">
      <xdr:nvSpPr>
        <xdr:cNvPr id="1082" name="WordArt 58" descr="白色大理石"/>
        <xdr:cNvSpPr>
          <a:spLocks noChangeArrowheads="1" noChangeShapeType="1" noTextEdit="1"/>
        </xdr:cNvSpPr>
      </xdr:nvSpPr>
      <xdr:spPr bwMode="auto">
        <a:xfrm>
          <a:off x="476250" y="161925"/>
          <a:ext cx="8096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ObliqueRight"/>
            <a:lightRig rig="legacyHarsh3" dir="t"/>
          </a:scene3d>
          <a:sp3d extrusionH="100000" prstMaterial="legacyMatte">
            <a:extrusionClr>
              <a:srgbClr val="663300"/>
            </a:extrusionClr>
          </a:sp3d>
        </a:bodyPr>
        <a:lstStyle/>
        <a:p>
          <a:pPr algn="ctr" rtl="0"/>
          <a:r>
            <a:rPr lang="fr-FR" sz="1800" b="1" kern="10" spc="0">
              <a:ln w="9525">
                <a:round/>
                <a:headEnd/>
                <a:tailEnd/>
              </a:ln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  <a:effectLst/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12</xdr:col>
      <xdr:colOff>95250</xdr:colOff>
      <xdr:row>0</xdr:row>
      <xdr:rowOff>257175</xdr:rowOff>
    </xdr:from>
    <xdr:to>
      <xdr:col>14</xdr:col>
      <xdr:colOff>19050</xdr:colOff>
      <xdr:row>0</xdr:row>
      <xdr:rowOff>438150</xdr:rowOff>
    </xdr:to>
    <xdr:sp macro="" textlink="">
      <xdr:nvSpPr>
        <xdr:cNvPr id="1125" name="WordArt 101">
          <a:hlinkClick xmlns:r="http://schemas.openxmlformats.org/officeDocument/2006/relationships" r:id="rId3"/>
        </xdr:cNvPr>
        <xdr:cNvSpPr>
          <a:spLocks noChangeArrowheads="1" noChangeShapeType="1" noTextEdit="1"/>
        </xdr:cNvSpPr>
      </xdr:nvSpPr>
      <xdr:spPr bwMode="auto">
        <a:xfrm>
          <a:off x="5391150" y="257175"/>
          <a:ext cx="1933575" cy="1809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2000" kern="10" spc="0">
              <a:ln w="9525">
                <a:noFill/>
                <a:round/>
                <a:headEnd/>
                <a:tailEnd/>
              </a:ln>
              <a:gradFill rotWithShape="0">
                <a:gsLst>
                  <a:gs pos="0">
                    <a:srgbClr val="FFFF00"/>
                  </a:gs>
                  <a:gs pos="100000">
                    <a:srgbClr val="FF9933"/>
                  </a:gs>
                </a:gsLst>
                <a:path path="rect">
                  <a:fillToRect l="50000" t="50000" r="50000" b="50000"/>
                </a:path>
              </a:gradFill>
              <a:effectLst/>
              <a:latin typeface="Impact"/>
            </a:rPr>
            <a:t>Upgrade to EIM</a:t>
          </a:r>
        </a:p>
      </xdr:txBody>
    </xdr:sp>
    <xdr:clientData/>
  </xdr:twoCellAnchor>
  <xdr:twoCellAnchor>
    <xdr:from>
      <xdr:col>5</xdr:col>
      <xdr:colOff>95250</xdr:colOff>
      <xdr:row>0</xdr:row>
      <xdr:rowOff>266700</xdr:rowOff>
    </xdr:from>
    <xdr:to>
      <xdr:col>8</xdr:col>
      <xdr:colOff>457200</xdr:colOff>
      <xdr:row>0</xdr:row>
      <xdr:rowOff>447675</xdr:rowOff>
    </xdr:to>
    <xdr:sp macro="" textlink="">
      <xdr:nvSpPr>
        <xdr:cNvPr id="1127" name="WordArt 103">
          <a:hlinkClick xmlns:r="http://schemas.openxmlformats.org/officeDocument/2006/relationships" r:id="rId4"/>
        </xdr:cNvPr>
        <xdr:cNvSpPr>
          <a:spLocks noChangeArrowheads="1" noChangeShapeType="1" noTextEdit="1"/>
        </xdr:cNvSpPr>
      </xdr:nvSpPr>
      <xdr:spPr bwMode="auto">
        <a:xfrm>
          <a:off x="1543050" y="266700"/>
          <a:ext cx="1933575" cy="1809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fr-FR" sz="2000" kern="10" spc="0">
              <a:ln w="9525">
                <a:noFill/>
                <a:round/>
                <a:headEnd/>
                <a:tailEnd/>
              </a:ln>
              <a:gradFill rotWithShape="0">
                <a:gsLst>
                  <a:gs pos="0">
                    <a:srgbClr val="FFFF00"/>
                  </a:gs>
                  <a:gs pos="100000">
                    <a:srgbClr val="FF9933"/>
                  </a:gs>
                </a:gsLst>
                <a:path path="rect">
                  <a:fillToRect l="50000" t="50000" r="50000" b="50000"/>
                </a:path>
              </a:gradFill>
              <a:effectLst/>
              <a:latin typeface="Impact"/>
            </a:rPr>
            <a:t>Home Page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19</xdr:row>
          <xdr:rowOff>45720</xdr:rowOff>
        </xdr:from>
        <xdr:to>
          <xdr:col>1</xdr:col>
          <xdr:colOff>708660</xdr:colOff>
          <xdr:row>19</xdr:row>
          <xdr:rowOff>167640</xdr:rowOff>
        </xdr:to>
        <xdr:sp macro="" textlink="">
          <xdr:nvSpPr>
            <xdr:cNvPr id="1063" name="CheckBox1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20</xdr:row>
          <xdr:rowOff>45720</xdr:rowOff>
        </xdr:from>
        <xdr:to>
          <xdr:col>1</xdr:col>
          <xdr:colOff>708660</xdr:colOff>
          <xdr:row>20</xdr:row>
          <xdr:rowOff>167640</xdr:rowOff>
        </xdr:to>
        <xdr:sp macro="" textlink="">
          <xdr:nvSpPr>
            <xdr:cNvPr id="1064" name="CheckBox2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21</xdr:row>
          <xdr:rowOff>60960</xdr:rowOff>
        </xdr:from>
        <xdr:to>
          <xdr:col>1</xdr:col>
          <xdr:colOff>708660</xdr:colOff>
          <xdr:row>21</xdr:row>
          <xdr:rowOff>182880</xdr:rowOff>
        </xdr:to>
        <xdr:sp macro="" textlink="">
          <xdr:nvSpPr>
            <xdr:cNvPr id="1065" name="CheckBox3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22</xdr:row>
          <xdr:rowOff>60960</xdr:rowOff>
        </xdr:from>
        <xdr:to>
          <xdr:col>1</xdr:col>
          <xdr:colOff>708660</xdr:colOff>
          <xdr:row>22</xdr:row>
          <xdr:rowOff>182880</xdr:rowOff>
        </xdr:to>
        <xdr:sp macro="" textlink="">
          <xdr:nvSpPr>
            <xdr:cNvPr id="1066" name="CheckBox4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23</xdr:row>
          <xdr:rowOff>0</xdr:rowOff>
        </xdr:from>
        <xdr:to>
          <xdr:col>1</xdr:col>
          <xdr:colOff>708660</xdr:colOff>
          <xdr:row>23</xdr:row>
          <xdr:rowOff>121920</xdr:rowOff>
        </xdr:to>
        <xdr:sp macro="" textlink="">
          <xdr:nvSpPr>
            <xdr:cNvPr id="1067" name="CheckBox5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23</xdr:row>
          <xdr:rowOff>38100</xdr:rowOff>
        </xdr:from>
        <xdr:to>
          <xdr:col>1</xdr:col>
          <xdr:colOff>708660</xdr:colOff>
          <xdr:row>23</xdr:row>
          <xdr:rowOff>160020</xdr:rowOff>
        </xdr:to>
        <xdr:sp macro="" textlink="">
          <xdr:nvSpPr>
            <xdr:cNvPr id="1068" name="CheckBox6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24</xdr:row>
          <xdr:rowOff>45720</xdr:rowOff>
        </xdr:from>
        <xdr:to>
          <xdr:col>1</xdr:col>
          <xdr:colOff>708660</xdr:colOff>
          <xdr:row>24</xdr:row>
          <xdr:rowOff>167640</xdr:rowOff>
        </xdr:to>
        <xdr:sp macro="" textlink="">
          <xdr:nvSpPr>
            <xdr:cNvPr id="1069" name="CheckBox7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25</xdr:row>
          <xdr:rowOff>45720</xdr:rowOff>
        </xdr:from>
        <xdr:to>
          <xdr:col>1</xdr:col>
          <xdr:colOff>708660</xdr:colOff>
          <xdr:row>25</xdr:row>
          <xdr:rowOff>167640</xdr:rowOff>
        </xdr:to>
        <xdr:sp macro="" textlink="">
          <xdr:nvSpPr>
            <xdr:cNvPr id="1070" name="CheckBox8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26</xdr:row>
          <xdr:rowOff>22860</xdr:rowOff>
        </xdr:from>
        <xdr:to>
          <xdr:col>1</xdr:col>
          <xdr:colOff>708660</xdr:colOff>
          <xdr:row>26</xdr:row>
          <xdr:rowOff>144780</xdr:rowOff>
        </xdr:to>
        <xdr:sp macro="" textlink="">
          <xdr:nvSpPr>
            <xdr:cNvPr id="1071" name="CheckBox9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27</xdr:row>
          <xdr:rowOff>22860</xdr:rowOff>
        </xdr:from>
        <xdr:to>
          <xdr:col>1</xdr:col>
          <xdr:colOff>708660</xdr:colOff>
          <xdr:row>27</xdr:row>
          <xdr:rowOff>144780</xdr:rowOff>
        </xdr:to>
        <xdr:sp macro="" textlink="">
          <xdr:nvSpPr>
            <xdr:cNvPr id="1072" name="CheckBox10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28</xdr:row>
          <xdr:rowOff>30480</xdr:rowOff>
        </xdr:from>
        <xdr:to>
          <xdr:col>1</xdr:col>
          <xdr:colOff>708660</xdr:colOff>
          <xdr:row>28</xdr:row>
          <xdr:rowOff>152400</xdr:rowOff>
        </xdr:to>
        <xdr:sp macro="" textlink="">
          <xdr:nvSpPr>
            <xdr:cNvPr id="1073" name="CheckBox11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579120</xdr:colOff>
          <xdr:row>29</xdr:row>
          <xdr:rowOff>30480</xdr:rowOff>
        </xdr:from>
        <xdr:to>
          <xdr:col>1</xdr:col>
          <xdr:colOff>708660</xdr:colOff>
          <xdr:row>29</xdr:row>
          <xdr:rowOff>152400</xdr:rowOff>
        </xdr:to>
        <xdr:sp macro="" textlink="">
          <xdr:nvSpPr>
            <xdr:cNvPr id="1074" name="CheckBox12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</xdr:row>
          <xdr:rowOff>30480</xdr:rowOff>
        </xdr:from>
        <xdr:to>
          <xdr:col>7</xdr:col>
          <xdr:colOff>769620</xdr:colOff>
          <xdr:row>8</xdr:row>
          <xdr:rowOff>167640</xdr:rowOff>
        </xdr:to>
        <xdr:sp macro="" textlink="">
          <xdr:nvSpPr>
            <xdr:cNvPr id="1077" name="oknWidget_2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47625</xdr:colOff>
      <xdr:row>1</xdr:row>
      <xdr:rowOff>57150</xdr:rowOff>
    </xdr:from>
    <xdr:to>
      <xdr:col>8</xdr:col>
      <xdr:colOff>1397</xdr:colOff>
      <xdr:row>9</xdr:row>
      <xdr:rowOff>52578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533400"/>
          <a:ext cx="2100072" cy="170992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40</xdr:row>
      <xdr:rowOff>47625</xdr:rowOff>
    </xdr:from>
    <xdr:to>
      <xdr:col>7</xdr:col>
      <xdr:colOff>728472</xdr:colOff>
      <xdr:row>47</xdr:row>
      <xdr:rowOff>14478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5" y="9248775"/>
          <a:ext cx="2100072" cy="1709928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82</xdr:row>
      <xdr:rowOff>114300</xdr:rowOff>
    </xdr:from>
    <xdr:to>
      <xdr:col>8</xdr:col>
      <xdr:colOff>137922</xdr:colOff>
      <xdr:row>89</xdr:row>
      <xdr:rowOff>81153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17602200"/>
          <a:ext cx="2100072" cy="1709928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126</xdr:row>
      <xdr:rowOff>85725</xdr:rowOff>
    </xdr:from>
    <xdr:to>
      <xdr:col>8</xdr:col>
      <xdr:colOff>118872</xdr:colOff>
      <xdr:row>133</xdr:row>
      <xdr:rowOff>100203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26203275"/>
          <a:ext cx="2100072" cy="1709928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170</xdr:row>
      <xdr:rowOff>152400</xdr:rowOff>
    </xdr:from>
    <xdr:to>
      <xdr:col>8</xdr:col>
      <xdr:colOff>71247</xdr:colOff>
      <xdr:row>177</xdr:row>
      <xdr:rowOff>166878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34909125"/>
          <a:ext cx="2100072" cy="1709928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216</xdr:row>
      <xdr:rowOff>133350</xdr:rowOff>
    </xdr:from>
    <xdr:to>
      <xdr:col>7</xdr:col>
      <xdr:colOff>757047</xdr:colOff>
      <xdr:row>223</xdr:row>
      <xdr:rowOff>100203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43872150"/>
          <a:ext cx="2100072" cy="1709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/>
  </sheetPr>
  <dimension ref="A1:X417"/>
  <sheetViews>
    <sheetView showGridLines="0" showZeros="0" tabSelected="1" showOutlineSymbols="0" zoomScale="90" zoomScaleNormal="90" zoomScaleSheetLayoutView="70" workbookViewId="0">
      <pane xSplit="2" ySplit="1" topLeftCell="E227" activePane="bottomRight" state="frozen"/>
      <selection pane="topRight" activeCell="D1" sqref="D1"/>
      <selection pane="bottomLeft" activeCell="A2" sqref="A2"/>
      <selection pane="bottomRight" activeCell="H254" sqref="H254"/>
    </sheetView>
  </sheetViews>
  <sheetFormatPr baseColWidth="10" defaultColWidth="9.109375" defaultRowHeight="13.2" x14ac:dyDescent="0.25"/>
  <cols>
    <col min="1" max="1" width="9.88671875" style="29" customWidth="1"/>
    <col min="2" max="2" width="11.33203125" style="29" customWidth="1"/>
    <col min="3" max="3" width="10.33203125" style="22" hidden="1" customWidth="1"/>
    <col min="4" max="4" width="16" style="22" hidden="1" customWidth="1"/>
    <col min="5" max="5" width="0.5546875" style="36" customWidth="1"/>
    <col min="6" max="6" width="13.6640625" customWidth="1"/>
    <col min="7" max="7" width="6.33203125" customWidth="1"/>
    <col min="8" max="8" width="11.33203125" customWidth="1"/>
    <col min="9" max="9" width="15.33203125" customWidth="1"/>
    <col min="10" max="10" width="7.6640625" customWidth="1"/>
    <col min="11" max="11" width="4.6640625" customWidth="1"/>
    <col min="12" max="12" width="8.44140625" customWidth="1"/>
    <col min="13" max="13" width="11.44140625" customWidth="1"/>
    <col min="14" max="14" width="15" customWidth="1"/>
    <col min="15" max="15" width="15.109375" style="9" customWidth="1"/>
    <col min="16" max="16" width="8.44140625" style="6" customWidth="1"/>
    <col min="17" max="17" width="5" style="6" customWidth="1"/>
    <col min="18" max="18" width="10" style="6" customWidth="1"/>
    <col min="19" max="24" width="9.109375" style="6"/>
  </cols>
  <sheetData>
    <row r="1" spans="1:24" s="6" customFormat="1" ht="37.5" customHeight="1" x14ac:dyDescent="0.25">
      <c r="A1" s="28"/>
      <c r="B1" s="28"/>
      <c r="C1" s="20"/>
      <c r="D1" s="20"/>
      <c r="E1" s="34"/>
    </row>
    <row r="2" spans="1:24" s="9" customFormat="1" ht="20.25" customHeight="1" x14ac:dyDescent="0.25">
      <c r="A2" s="28"/>
      <c r="B2" s="28"/>
      <c r="C2" s="21"/>
      <c r="D2" s="21"/>
      <c r="E2" s="35"/>
      <c r="P2" s="6"/>
      <c r="Q2" s="6"/>
      <c r="R2" s="6"/>
      <c r="S2" s="6"/>
      <c r="T2" s="6"/>
      <c r="U2" s="6"/>
      <c r="V2" s="6"/>
      <c r="W2" s="6"/>
      <c r="X2" s="6"/>
    </row>
    <row r="3" spans="1:24" ht="24" customHeight="1" x14ac:dyDescent="1.05">
      <c r="A3" s="145" t="s">
        <v>10</v>
      </c>
      <c r="B3" s="145"/>
      <c r="I3" s="46" t="s">
        <v>17</v>
      </c>
      <c r="J3" s="47"/>
      <c r="K3" s="45"/>
      <c r="L3" s="45"/>
      <c r="M3" s="45"/>
      <c r="N3" s="48"/>
      <c r="O3" s="10"/>
      <c r="Q3" s="164"/>
      <c r="R3" s="164"/>
      <c r="S3" s="164"/>
    </row>
    <row r="4" spans="1:24" ht="15.75" customHeight="1" x14ac:dyDescent="0.25">
      <c r="A4" s="39" t="s">
        <v>6</v>
      </c>
      <c r="B4" s="32">
        <f>oknSubTotal</f>
        <v>16025.4</v>
      </c>
      <c r="I4" s="49" t="s">
        <v>15</v>
      </c>
      <c r="J4" s="50"/>
      <c r="K4" s="45"/>
      <c r="L4" s="45"/>
      <c r="M4" s="45"/>
      <c r="N4" s="45"/>
      <c r="Q4" s="164"/>
      <c r="R4" s="164"/>
      <c r="S4" s="164"/>
    </row>
    <row r="5" spans="1:24" ht="5.25" customHeight="1" x14ac:dyDescent="0.25">
      <c r="A5" s="40" t="str">
        <f>IF(oknTaxType=0,"",oknTax1Name &amp; "@" &amp; oknTax1Rate*100 &amp;"%")</f>
        <v>@0%</v>
      </c>
      <c r="B5" s="32" t="e">
        <f>IF(oknTaxType=0,"",oknTax1)</f>
        <v>#REF!</v>
      </c>
      <c r="I5" s="45"/>
      <c r="J5" s="45"/>
      <c r="K5" s="45"/>
      <c r="L5" s="45"/>
      <c r="M5" s="44"/>
      <c r="N5" s="42"/>
      <c r="O5" s="11"/>
      <c r="Q5" s="164"/>
      <c r="R5" s="164"/>
      <c r="S5" s="164"/>
    </row>
    <row r="6" spans="1:24" ht="12" customHeight="1" x14ac:dyDescent="0.25">
      <c r="A6" s="40" t="e">
        <f>IF(oknTaxType=2,oknTax2Name &amp; "@" &amp; oknTax2Rate*100 &amp; "%","")</f>
        <v>#REF!</v>
      </c>
      <c r="B6" s="32" t="e">
        <f>IF(oknTaxType=2,oknTax2,"")</f>
        <v>#REF!</v>
      </c>
      <c r="I6" s="49" t="s">
        <v>20</v>
      </c>
      <c r="J6" s="51"/>
      <c r="K6" s="45"/>
      <c r="L6" s="45"/>
      <c r="M6" s="44"/>
      <c r="N6" s="43"/>
      <c r="O6" s="12"/>
      <c r="Q6" s="164"/>
      <c r="R6" s="164"/>
      <c r="S6" s="164"/>
    </row>
    <row r="7" spans="1:24" ht="21" customHeight="1" x14ac:dyDescent="0.25">
      <c r="A7" s="39" t="s">
        <v>7</v>
      </c>
      <c r="B7" s="32" t="e">
        <f>oknShippingCost</f>
        <v>#REF!</v>
      </c>
      <c r="I7" s="52" t="s">
        <v>16</v>
      </c>
      <c r="J7" s="45"/>
      <c r="K7" s="45"/>
      <c r="L7" s="45"/>
      <c r="M7" s="44"/>
      <c r="N7" s="45"/>
      <c r="O7" s="12"/>
      <c r="Q7" s="164"/>
      <c r="R7" s="164"/>
      <c r="S7" s="164"/>
    </row>
    <row r="8" spans="1:24" ht="21.75" customHeight="1" x14ac:dyDescent="0.25">
      <c r="A8" s="41" t="s">
        <v>0</v>
      </c>
      <c r="B8" s="32" t="e">
        <f>oknTotal</f>
        <v>#REF!</v>
      </c>
      <c r="C8" s="22" t="s">
        <v>5</v>
      </c>
      <c r="I8" s="45"/>
      <c r="J8" s="45"/>
      <c r="K8" s="45"/>
      <c r="L8" s="45"/>
      <c r="M8" s="45"/>
      <c r="N8" s="45"/>
      <c r="Q8" s="164"/>
      <c r="R8" s="164"/>
      <c r="S8" s="164"/>
    </row>
    <row r="9" spans="1:24" ht="16.5" customHeight="1" x14ac:dyDescent="0.25">
      <c r="A9" s="41" t="s">
        <v>8</v>
      </c>
      <c r="B9" s="32" t="e">
        <f>oknPayments</f>
        <v>#REF!</v>
      </c>
      <c r="C9" s="23">
        <v>2</v>
      </c>
      <c r="D9" s="24"/>
      <c r="F9" s="53"/>
      <c r="G9" s="54"/>
      <c r="H9" s="174"/>
      <c r="I9" s="174"/>
      <c r="J9" s="174"/>
      <c r="K9" s="53"/>
      <c r="L9" s="53"/>
      <c r="M9" s="175"/>
      <c r="N9" s="175"/>
      <c r="Q9" s="164"/>
      <c r="R9" s="164"/>
      <c r="S9" s="164"/>
    </row>
    <row r="10" spans="1:24" ht="13.8" x14ac:dyDescent="0.25">
      <c r="A10" s="41" t="s">
        <v>9</v>
      </c>
      <c r="B10" s="32" t="e">
        <f>oknBalanceDue</f>
        <v>#REF!</v>
      </c>
      <c r="C10" s="23">
        <v>0</v>
      </c>
      <c r="D10" s="24"/>
      <c r="F10" s="53"/>
      <c r="G10" s="62"/>
      <c r="H10" s="165"/>
      <c r="I10" s="165"/>
      <c r="J10" s="165"/>
      <c r="K10" s="62"/>
      <c r="L10" s="62"/>
      <c r="M10" s="168" t="s">
        <v>24</v>
      </c>
      <c r="N10" s="169"/>
      <c r="Q10" s="164"/>
      <c r="R10" s="164"/>
      <c r="S10" s="164"/>
    </row>
    <row r="11" spans="1:24" ht="15.6" x14ac:dyDescent="0.3">
      <c r="C11" s="23">
        <v>0</v>
      </c>
      <c r="D11" s="24"/>
      <c r="F11" s="55"/>
      <c r="G11" s="62"/>
      <c r="H11" s="56"/>
      <c r="I11" s="56"/>
      <c r="J11" s="56"/>
      <c r="K11" s="62"/>
      <c r="L11" s="62"/>
      <c r="M11" s="57" t="s">
        <v>25</v>
      </c>
      <c r="N11" s="57"/>
      <c r="Q11" s="164"/>
      <c r="R11" s="164"/>
      <c r="S11" s="164"/>
    </row>
    <row r="12" spans="1:24" ht="13.8" x14ac:dyDescent="0.25">
      <c r="C12" s="23"/>
      <c r="D12" s="24"/>
      <c r="F12" s="58" t="s">
        <v>41</v>
      </c>
      <c r="G12" s="62"/>
      <c r="H12" s="56"/>
      <c r="I12" s="56"/>
      <c r="J12" s="56"/>
      <c r="K12" s="62"/>
      <c r="L12" s="62"/>
      <c r="M12" s="59" t="s">
        <v>26</v>
      </c>
      <c r="N12" s="57"/>
      <c r="Q12" s="164"/>
      <c r="R12" s="164"/>
      <c r="S12" s="164"/>
    </row>
    <row r="13" spans="1:24" ht="13.8" x14ac:dyDescent="0.25">
      <c r="C13" s="23"/>
      <c r="D13" s="24"/>
      <c r="F13" s="53"/>
      <c r="G13" s="62"/>
      <c r="H13" s="165"/>
      <c r="I13" s="165"/>
      <c r="J13" s="165"/>
      <c r="K13" s="62"/>
      <c r="L13" s="62"/>
      <c r="M13" s="169" t="s">
        <v>27</v>
      </c>
      <c r="N13" s="169"/>
      <c r="Q13" s="164"/>
      <c r="R13" s="164"/>
      <c r="S13" s="164"/>
    </row>
    <row r="14" spans="1:24" ht="13.8" x14ac:dyDescent="0.25">
      <c r="C14" s="23">
        <v>6.5000000000000002E-2</v>
      </c>
      <c r="D14" s="24"/>
      <c r="F14" s="53"/>
      <c r="G14" s="62"/>
      <c r="H14" s="165" t="s">
        <v>28</v>
      </c>
      <c r="I14" s="165"/>
      <c r="J14" s="165"/>
      <c r="K14" s="165"/>
      <c r="L14" s="165"/>
      <c r="M14" s="165"/>
      <c r="N14" s="57"/>
      <c r="Q14" s="164"/>
      <c r="R14" s="164"/>
      <c r="S14" s="164"/>
    </row>
    <row r="15" spans="1:24" ht="17.399999999999999" x14ac:dyDescent="0.25">
      <c r="C15" s="23">
        <v>3.2000000000000001E-2</v>
      </c>
      <c r="D15" s="24"/>
      <c r="F15" s="62"/>
      <c r="G15" s="176" t="s">
        <v>29</v>
      </c>
      <c r="H15" s="176"/>
      <c r="I15" s="176"/>
      <c r="J15" s="60"/>
      <c r="K15" s="62"/>
      <c r="L15" s="62"/>
      <c r="M15" s="61" t="s">
        <v>32</v>
      </c>
      <c r="N15" s="57"/>
      <c r="Q15" s="164"/>
      <c r="R15" s="164"/>
      <c r="S15" s="164"/>
    </row>
    <row r="16" spans="1:24" ht="15.6" x14ac:dyDescent="0.25">
      <c r="F16" s="53"/>
      <c r="G16" s="172" t="s">
        <v>30</v>
      </c>
      <c r="H16" s="172"/>
      <c r="I16" s="172"/>
      <c r="J16" s="53"/>
      <c r="K16" s="53"/>
      <c r="L16" s="53"/>
      <c r="M16" s="53"/>
      <c r="N16" s="53"/>
      <c r="Q16" s="164"/>
      <c r="R16" s="164"/>
      <c r="S16" s="164"/>
    </row>
    <row r="17" spans="1:24" ht="21.75" customHeight="1" x14ac:dyDescent="0.25">
      <c r="F17" s="177" t="s">
        <v>31</v>
      </c>
      <c r="G17" s="177"/>
      <c r="H17" s="177"/>
      <c r="I17" s="177"/>
      <c r="J17" s="177"/>
      <c r="K17" s="177"/>
      <c r="L17" s="177"/>
      <c r="M17" s="177"/>
      <c r="N17" s="177"/>
      <c r="Q17" s="164"/>
      <c r="R17" s="164"/>
      <c r="S17" s="164"/>
    </row>
    <row r="18" spans="1:24" ht="20.25" customHeight="1" x14ac:dyDescent="0.25">
      <c r="F18" s="53"/>
      <c r="G18" s="53"/>
      <c r="H18" s="53"/>
      <c r="I18" s="53"/>
      <c r="J18" s="53"/>
      <c r="K18" s="53"/>
      <c r="L18" s="53"/>
      <c r="M18" s="53"/>
      <c r="N18" s="53"/>
      <c r="Q18" s="164"/>
      <c r="R18" s="164"/>
      <c r="S18" s="164"/>
    </row>
    <row r="19" spans="1:24" s="1" customFormat="1" ht="20.100000000000001" customHeight="1" x14ac:dyDescent="0.25">
      <c r="A19" s="30"/>
      <c r="B19" s="38" t="s">
        <v>11</v>
      </c>
      <c r="C19" s="18" t="s">
        <v>4</v>
      </c>
      <c r="D19" s="18" t="s">
        <v>12</v>
      </c>
      <c r="E19" s="37"/>
      <c r="F19" s="170" t="s">
        <v>2</v>
      </c>
      <c r="G19" s="171"/>
      <c r="H19" s="170" t="s">
        <v>3</v>
      </c>
      <c r="I19" s="173"/>
      <c r="J19" s="171"/>
      <c r="K19" s="170" t="s">
        <v>21</v>
      </c>
      <c r="L19" s="171"/>
      <c r="M19" s="63" t="s">
        <v>1</v>
      </c>
      <c r="N19" s="63" t="s">
        <v>22</v>
      </c>
      <c r="O19" s="13"/>
      <c r="P19" s="7"/>
      <c r="Q19" s="164"/>
      <c r="R19" s="164"/>
      <c r="S19" s="164"/>
      <c r="T19" s="7"/>
      <c r="U19" s="7"/>
      <c r="V19" s="7"/>
      <c r="W19" s="7"/>
      <c r="X19" s="7"/>
    </row>
    <row r="20" spans="1:24" s="1" customFormat="1" ht="20.100000000000001" customHeight="1" x14ac:dyDescent="0.25">
      <c r="A20" s="30"/>
      <c r="B20" s="30"/>
      <c r="C20" s="19" t="b">
        <v>0</v>
      </c>
      <c r="D20" s="19">
        <v>0</v>
      </c>
      <c r="E20" s="37"/>
      <c r="F20" s="64" t="s">
        <v>14</v>
      </c>
      <c r="G20" s="65"/>
      <c r="H20" s="150"/>
      <c r="I20" s="151"/>
      <c r="J20" s="152"/>
      <c r="K20" s="166">
        <v>120</v>
      </c>
      <c r="L20" s="167"/>
      <c r="M20" s="66">
        <v>8.6999999999999993</v>
      </c>
      <c r="N20" s="67">
        <f>PRODUCT(K20,M20)</f>
        <v>1044</v>
      </c>
      <c r="O20" s="14"/>
      <c r="P20" s="7"/>
      <c r="Q20" s="164"/>
      <c r="R20" s="164"/>
      <c r="S20" s="164"/>
      <c r="T20" s="7"/>
      <c r="U20" s="7"/>
      <c r="V20" s="7"/>
      <c r="W20" s="7"/>
      <c r="X20" s="7"/>
    </row>
    <row r="21" spans="1:24" s="1" customFormat="1" ht="20.100000000000001" customHeight="1" x14ac:dyDescent="0.25">
      <c r="A21" s="30"/>
      <c r="B21" s="30"/>
      <c r="C21" s="19" t="b">
        <v>0</v>
      </c>
      <c r="D21" s="19">
        <v>0</v>
      </c>
      <c r="E21" s="37"/>
      <c r="F21" s="131" t="s">
        <v>14</v>
      </c>
      <c r="G21" s="132"/>
      <c r="H21" s="158"/>
      <c r="I21" s="159"/>
      <c r="J21" s="160"/>
      <c r="K21" s="146">
        <v>36</v>
      </c>
      <c r="L21" s="147"/>
      <c r="M21" s="133">
        <v>15.15</v>
      </c>
      <c r="N21" s="134">
        <f t="shared" ref="N21:N28" si="0">PRODUCT(K21,M21)</f>
        <v>545.4</v>
      </c>
      <c r="O21" s="15"/>
      <c r="P21" s="7"/>
      <c r="Q21" s="164"/>
      <c r="R21" s="164"/>
      <c r="S21" s="164"/>
      <c r="T21" s="7"/>
      <c r="U21" s="7"/>
      <c r="V21" s="7"/>
      <c r="W21" s="7"/>
      <c r="X21" s="7"/>
    </row>
    <row r="22" spans="1:24" s="1" customFormat="1" ht="20.100000000000001" customHeight="1" x14ac:dyDescent="0.25">
      <c r="A22" s="30"/>
      <c r="B22" s="30"/>
      <c r="C22" s="19">
        <v>0</v>
      </c>
      <c r="D22" s="19">
        <v>0</v>
      </c>
      <c r="E22" s="37"/>
      <c r="F22" s="68" t="s">
        <v>14</v>
      </c>
      <c r="G22" s="69"/>
      <c r="H22" s="150"/>
      <c r="I22" s="151"/>
      <c r="J22" s="152"/>
      <c r="K22" s="148">
        <v>120</v>
      </c>
      <c r="L22" s="149"/>
      <c r="M22" s="66">
        <v>7.4</v>
      </c>
      <c r="N22" s="70">
        <f t="shared" si="0"/>
        <v>888</v>
      </c>
      <c r="O22" s="15"/>
      <c r="P22" s="7"/>
      <c r="Q22" s="164"/>
      <c r="R22" s="164"/>
      <c r="S22" s="164"/>
      <c r="T22" s="7"/>
      <c r="U22" s="7"/>
      <c r="V22" s="7"/>
      <c r="W22" s="7"/>
      <c r="X22" s="7"/>
    </row>
    <row r="23" spans="1:24" s="1" customFormat="1" ht="20.100000000000001" customHeight="1" x14ac:dyDescent="0.25">
      <c r="A23" s="30"/>
      <c r="B23" s="30"/>
      <c r="C23" s="19">
        <v>0</v>
      </c>
      <c r="D23" s="19">
        <v>0</v>
      </c>
      <c r="E23" s="37"/>
      <c r="F23" s="131" t="s">
        <v>14</v>
      </c>
      <c r="G23" s="132"/>
      <c r="H23" s="158"/>
      <c r="I23" s="159"/>
      <c r="J23" s="160"/>
      <c r="K23" s="146">
        <v>120</v>
      </c>
      <c r="L23" s="147"/>
      <c r="M23" s="133">
        <v>10.6</v>
      </c>
      <c r="N23" s="134">
        <f t="shared" si="0"/>
        <v>1272</v>
      </c>
      <c r="O23" s="15"/>
      <c r="P23" s="7"/>
      <c r="Q23" s="7"/>
      <c r="R23" s="7"/>
      <c r="S23" s="7"/>
      <c r="T23" s="7"/>
      <c r="U23" s="7"/>
      <c r="V23" s="7"/>
      <c r="W23" s="7"/>
      <c r="X23" s="7"/>
    </row>
    <row r="24" spans="1:24" s="1" customFormat="1" ht="20.100000000000001" customHeight="1" x14ac:dyDescent="0.25">
      <c r="A24" s="30"/>
      <c r="B24" s="30"/>
      <c r="C24" s="19">
        <v>0</v>
      </c>
      <c r="D24" s="19">
        <v>0</v>
      </c>
      <c r="E24" s="37"/>
      <c r="F24" s="68" t="s">
        <v>14</v>
      </c>
      <c r="G24" s="69"/>
      <c r="H24" s="150"/>
      <c r="I24" s="151"/>
      <c r="J24" s="152"/>
      <c r="K24" s="148">
        <v>360</v>
      </c>
      <c r="L24" s="149"/>
      <c r="M24" s="71">
        <v>2</v>
      </c>
      <c r="N24" s="70">
        <f t="shared" si="0"/>
        <v>720</v>
      </c>
      <c r="O24" s="15"/>
      <c r="P24" s="7"/>
      <c r="Q24" s="7"/>
      <c r="R24" s="7"/>
      <c r="S24" s="7"/>
      <c r="T24" s="7"/>
      <c r="U24" s="7"/>
      <c r="V24" s="7"/>
      <c r="W24" s="7"/>
      <c r="X24" s="7"/>
    </row>
    <row r="25" spans="1:24" s="1" customFormat="1" ht="20.100000000000001" customHeight="1" x14ac:dyDescent="0.25">
      <c r="A25" s="30"/>
      <c r="B25" s="30"/>
      <c r="C25" s="19">
        <v>0</v>
      </c>
      <c r="D25" s="19">
        <v>0</v>
      </c>
      <c r="E25" s="37"/>
      <c r="F25" s="131" t="s">
        <v>14</v>
      </c>
      <c r="G25" s="132"/>
      <c r="H25" s="158"/>
      <c r="I25" s="159"/>
      <c r="J25" s="160"/>
      <c r="K25" s="146">
        <v>360</v>
      </c>
      <c r="L25" s="147"/>
      <c r="M25" s="135">
        <v>1</v>
      </c>
      <c r="N25" s="134">
        <f t="shared" si="0"/>
        <v>360</v>
      </c>
      <c r="O25" s="15"/>
      <c r="P25" s="7"/>
      <c r="Q25" s="7"/>
      <c r="R25" s="7"/>
      <c r="S25" s="7"/>
      <c r="T25" s="7"/>
      <c r="U25" s="7"/>
      <c r="V25" s="7"/>
      <c r="W25" s="7"/>
      <c r="X25" s="7"/>
    </row>
    <row r="26" spans="1:24" s="1" customFormat="1" ht="20.100000000000001" customHeight="1" x14ac:dyDescent="0.25">
      <c r="A26" s="30"/>
      <c r="B26" s="30"/>
      <c r="C26" s="19">
        <v>0</v>
      </c>
      <c r="D26" s="19">
        <v>0</v>
      </c>
      <c r="E26" s="37"/>
      <c r="F26" s="68" t="s">
        <v>14</v>
      </c>
      <c r="G26" s="69"/>
      <c r="H26" s="150"/>
      <c r="I26" s="151"/>
      <c r="J26" s="152"/>
      <c r="K26" s="148">
        <v>480</v>
      </c>
      <c r="L26" s="149"/>
      <c r="M26" s="71">
        <v>1.45</v>
      </c>
      <c r="N26" s="70">
        <f t="shared" si="0"/>
        <v>696</v>
      </c>
      <c r="O26" s="15"/>
      <c r="P26" s="7"/>
      <c r="Q26" s="7"/>
      <c r="R26" s="7"/>
      <c r="S26" s="7"/>
      <c r="T26" s="7"/>
      <c r="U26" s="7"/>
      <c r="V26" s="7"/>
      <c r="W26" s="7"/>
      <c r="X26" s="7"/>
    </row>
    <row r="27" spans="1:24" s="1" customFormat="1" ht="20.100000000000001" customHeight="1" x14ac:dyDescent="0.25">
      <c r="A27" s="30"/>
      <c r="B27" s="30"/>
      <c r="C27" s="19">
        <v>0</v>
      </c>
      <c r="D27" s="19">
        <v>0</v>
      </c>
      <c r="E27" s="37"/>
      <c r="F27" s="131" t="s">
        <v>14</v>
      </c>
      <c r="G27" s="136"/>
      <c r="H27" s="158"/>
      <c r="I27" s="159"/>
      <c r="J27" s="160"/>
      <c r="K27" s="146">
        <v>120</v>
      </c>
      <c r="L27" s="147"/>
      <c r="M27" s="135">
        <v>7.5</v>
      </c>
      <c r="N27" s="134">
        <f t="shared" si="0"/>
        <v>900</v>
      </c>
      <c r="O27" s="15"/>
      <c r="P27" s="7"/>
      <c r="Q27" s="7"/>
      <c r="R27" s="7"/>
      <c r="S27" s="7"/>
      <c r="T27" s="7"/>
      <c r="U27" s="7"/>
      <c r="V27" s="7"/>
      <c r="W27" s="7"/>
      <c r="X27" s="7"/>
    </row>
    <row r="28" spans="1:24" s="1" customFormat="1" ht="20.100000000000001" customHeight="1" x14ac:dyDescent="0.25">
      <c r="A28" s="30"/>
      <c r="B28" s="30"/>
      <c r="C28" s="19">
        <v>0</v>
      </c>
      <c r="D28" s="19">
        <v>0</v>
      </c>
      <c r="E28" s="37"/>
      <c r="F28" s="68" t="s">
        <v>14</v>
      </c>
      <c r="G28" s="72"/>
      <c r="H28" s="150"/>
      <c r="I28" s="151"/>
      <c r="J28" s="152"/>
      <c r="K28" s="148">
        <v>120</v>
      </c>
      <c r="L28" s="149"/>
      <c r="M28" s="71">
        <v>80</v>
      </c>
      <c r="N28" s="70">
        <f t="shared" si="0"/>
        <v>9600</v>
      </c>
      <c r="O28" s="15"/>
      <c r="P28" s="7"/>
      <c r="Q28" s="7"/>
      <c r="R28" s="7"/>
      <c r="S28" s="7"/>
      <c r="T28" s="7"/>
      <c r="U28" s="7"/>
      <c r="V28" s="7"/>
      <c r="W28" s="7"/>
      <c r="X28" s="7"/>
    </row>
    <row r="29" spans="1:24" s="1" customFormat="1" ht="20.100000000000001" customHeight="1" x14ac:dyDescent="0.25">
      <c r="A29" s="30"/>
      <c r="B29" s="30"/>
      <c r="C29" s="19">
        <v>0</v>
      </c>
      <c r="D29" s="19">
        <v>0</v>
      </c>
      <c r="E29" s="37"/>
      <c r="F29" s="131" t="s">
        <v>14</v>
      </c>
      <c r="G29" s="136"/>
      <c r="H29" s="158"/>
      <c r="I29" s="159"/>
      <c r="J29" s="160"/>
      <c r="K29" s="146"/>
      <c r="L29" s="147"/>
      <c r="M29" s="135"/>
      <c r="N29" s="134">
        <f t="shared" ref="N29:N31" si="1">PRODUCT(K29,M29)</f>
        <v>0</v>
      </c>
      <c r="O29" s="2"/>
      <c r="P29" s="7"/>
      <c r="Q29" s="7"/>
      <c r="R29" s="7"/>
      <c r="S29" s="7"/>
      <c r="T29" s="7"/>
      <c r="U29" s="7"/>
      <c r="V29" s="7"/>
      <c r="W29" s="7"/>
      <c r="X29" s="7"/>
    </row>
    <row r="30" spans="1:24" s="1" customFormat="1" ht="20.100000000000001" customHeight="1" x14ac:dyDescent="0.25">
      <c r="A30" s="30"/>
      <c r="B30" s="30"/>
      <c r="C30" s="19" t="b">
        <v>0</v>
      </c>
      <c r="D30" s="19">
        <v>0</v>
      </c>
      <c r="E30" s="37"/>
      <c r="F30" s="68"/>
      <c r="G30" s="72"/>
      <c r="H30" s="161"/>
      <c r="I30" s="162"/>
      <c r="J30" s="163"/>
      <c r="K30" s="148"/>
      <c r="L30" s="149"/>
      <c r="M30" s="71"/>
      <c r="N30" s="70">
        <f t="shared" si="1"/>
        <v>0</v>
      </c>
      <c r="O30" s="2"/>
      <c r="P30" s="7"/>
      <c r="Q30" s="7"/>
      <c r="R30" s="7"/>
      <c r="S30" s="7"/>
      <c r="T30" s="7"/>
      <c r="U30" s="7"/>
      <c r="V30" s="7"/>
      <c r="W30" s="7"/>
      <c r="X30" s="7"/>
    </row>
    <row r="31" spans="1:24" s="1" customFormat="1" ht="20.100000000000001" customHeight="1" x14ac:dyDescent="0.25">
      <c r="A31" s="30" t="s">
        <v>13</v>
      </c>
      <c r="B31" s="30"/>
      <c r="C31" s="18"/>
      <c r="D31" s="26" t="e">
        <f t="array" ref="D31">SUM(oknTaxable_1:oknTaxable_12*oknLineTotal_1:oknLineTotal_12)</f>
        <v>#N/A</v>
      </c>
      <c r="E31" s="37"/>
      <c r="F31" s="137"/>
      <c r="G31" s="138"/>
      <c r="H31" s="155"/>
      <c r="I31" s="156"/>
      <c r="J31" s="157"/>
      <c r="K31" s="153"/>
      <c r="L31" s="154"/>
      <c r="M31" s="139"/>
      <c r="N31" s="140">
        <f t="shared" si="1"/>
        <v>0</v>
      </c>
      <c r="O31" s="2"/>
      <c r="P31" s="7"/>
      <c r="Q31" s="7"/>
      <c r="R31" s="7"/>
      <c r="S31" s="7"/>
      <c r="T31" s="7"/>
      <c r="U31" s="7"/>
      <c r="V31" s="7"/>
      <c r="W31" s="7"/>
      <c r="X31" s="7"/>
    </row>
    <row r="32" spans="1:24" s="1" customFormat="1" ht="20.100000000000001" customHeight="1" x14ac:dyDescent="0.25">
      <c r="A32" s="30"/>
      <c r="B32" s="30"/>
      <c r="C32" s="18"/>
      <c r="D32" s="18"/>
      <c r="E32" s="37"/>
      <c r="F32" s="76"/>
      <c r="G32" s="76"/>
      <c r="H32" s="76"/>
      <c r="I32" s="76"/>
      <c r="J32" s="76"/>
      <c r="K32" s="178" t="s">
        <v>23</v>
      </c>
      <c r="L32" s="179"/>
      <c r="M32" s="180"/>
      <c r="N32" s="77">
        <f>SUM(N20:N31)</f>
        <v>16025.4</v>
      </c>
      <c r="O32" s="2"/>
      <c r="P32" s="7"/>
      <c r="Q32" s="7"/>
      <c r="R32" s="7"/>
      <c r="S32" s="7"/>
      <c r="T32" s="7"/>
      <c r="U32" s="7"/>
      <c r="V32" s="7"/>
      <c r="W32" s="7"/>
      <c r="X32" s="7"/>
    </row>
    <row r="33" spans="1:24" s="1" customFormat="1" ht="20.100000000000001" customHeight="1" x14ac:dyDescent="0.25">
      <c r="A33" s="30"/>
      <c r="B33" s="30"/>
      <c r="C33" s="18"/>
      <c r="D33" s="18"/>
      <c r="E33" s="37"/>
      <c r="F33" s="2"/>
      <c r="G33" s="2"/>
      <c r="H33" s="2"/>
      <c r="I33" s="2"/>
      <c r="J33" s="2"/>
      <c r="K33" s="2"/>
      <c r="L33" s="17"/>
      <c r="M33" s="27"/>
      <c r="O33" s="2"/>
      <c r="P33" s="7"/>
      <c r="Q33" s="7"/>
      <c r="R33" s="7"/>
      <c r="S33" s="7"/>
      <c r="T33" s="7"/>
      <c r="U33" s="7"/>
      <c r="V33" s="7"/>
      <c r="W33" s="7"/>
    </row>
    <row r="34" spans="1:24" ht="18.75" customHeight="1" x14ac:dyDescent="0.25">
      <c r="F34" s="1"/>
      <c r="G34" s="1"/>
      <c r="H34" s="1"/>
      <c r="I34" s="1"/>
      <c r="J34" s="1"/>
      <c r="K34" s="1"/>
      <c r="L34" s="1"/>
      <c r="M34" s="3"/>
      <c r="N34" s="9"/>
      <c r="O34" s="1"/>
      <c r="X34"/>
    </row>
    <row r="35" spans="1:24" ht="18.75" customHeight="1" x14ac:dyDescent="0.25">
      <c r="M35" s="3"/>
      <c r="N35" s="9"/>
      <c r="O35"/>
      <c r="X35"/>
    </row>
    <row r="36" spans="1:24" x14ac:dyDescent="0.25">
      <c r="J36" s="1"/>
      <c r="K36" s="1"/>
      <c r="L36" s="1"/>
      <c r="M36" s="1"/>
      <c r="N36" s="9"/>
      <c r="O36" s="2"/>
      <c r="X36"/>
    </row>
    <row r="37" spans="1:24" ht="18" customHeight="1" x14ac:dyDescent="0.25">
      <c r="O37" s="1"/>
    </row>
    <row r="38" spans="1:24" ht="17.399999999999999" x14ac:dyDescent="0.3">
      <c r="F38" s="184" t="s">
        <v>18</v>
      </c>
      <c r="G38" s="185"/>
      <c r="H38" s="185"/>
      <c r="I38" s="185"/>
      <c r="J38" s="185"/>
      <c r="K38" s="185"/>
      <c r="L38" s="185"/>
      <c r="M38" s="185"/>
      <c r="N38" s="186"/>
    </row>
    <row r="39" spans="1:24" ht="15.6" x14ac:dyDescent="0.3">
      <c r="F39" s="181" t="s">
        <v>19</v>
      </c>
      <c r="G39" s="182"/>
      <c r="H39" s="182"/>
      <c r="I39" s="182"/>
      <c r="J39" s="182"/>
      <c r="K39" s="182"/>
      <c r="L39" s="182"/>
      <c r="M39" s="182"/>
      <c r="N39" s="183"/>
    </row>
    <row r="40" spans="1:24" s="5" customFormat="1" x14ac:dyDescent="0.25">
      <c r="A40" s="31"/>
      <c r="B40" s="31"/>
      <c r="C40" s="25"/>
      <c r="D40" s="25"/>
      <c r="E40" s="33"/>
      <c r="F40"/>
      <c r="G40"/>
      <c r="H40"/>
      <c r="I40"/>
      <c r="J40"/>
      <c r="K40"/>
      <c r="L40"/>
      <c r="M40"/>
      <c r="N40"/>
      <c r="O40" s="16"/>
      <c r="P40" s="8"/>
      <c r="Q40" s="8"/>
      <c r="R40" s="8"/>
      <c r="S40" s="8"/>
      <c r="T40" s="8"/>
      <c r="U40" s="8"/>
      <c r="V40" s="8"/>
      <c r="W40" s="8"/>
      <c r="X40" s="8"/>
    </row>
    <row r="41" spans="1:24" x14ac:dyDescent="0.25">
      <c r="F41" s="4"/>
      <c r="G41" s="4"/>
      <c r="H41" s="4"/>
      <c r="I41" s="4"/>
      <c r="J41" s="4"/>
      <c r="K41" s="4"/>
      <c r="L41" s="5"/>
      <c r="M41" s="5"/>
      <c r="N41" s="5"/>
    </row>
    <row r="42" spans="1:24" x14ac:dyDescent="0.25">
      <c r="F42" s="9"/>
      <c r="G42" s="9"/>
      <c r="H42" s="9"/>
      <c r="I42" s="9"/>
      <c r="J42" s="9"/>
      <c r="K42" s="9"/>
      <c r="L42" s="9"/>
      <c r="M42" s="9"/>
      <c r="N42" s="9"/>
    </row>
    <row r="43" spans="1:24" ht="43.8" x14ac:dyDescent="1.05">
      <c r="I43" s="46" t="s">
        <v>17</v>
      </c>
      <c r="J43" s="47"/>
      <c r="K43" s="45"/>
      <c r="L43" s="45"/>
      <c r="M43" s="45"/>
      <c r="N43" s="48"/>
      <c r="O43" s="10"/>
    </row>
    <row r="44" spans="1:24" ht="18.600000000000001" x14ac:dyDescent="0.25">
      <c r="I44" s="49" t="s">
        <v>15</v>
      </c>
      <c r="J44" s="50"/>
      <c r="K44" s="45"/>
      <c r="L44" s="45"/>
      <c r="M44" s="45"/>
      <c r="N44" s="45"/>
    </row>
    <row r="45" spans="1:24" x14ac:dyDescent="0.25">
      <c r="I45" s="45"/>
      <c r="J45" s="45"/>
      <c r="K45" s="45"/>
      <c r="L45" s="45"/>
      <c r="M45" s="44"/>
      <c r="N45" s="42"/>
      <c r="O45" s="11"/>
    </row>
    <row r="46" spans="1:24" ht="17.399999999999999" x14ac:dyDescent="0.25">
      <c r="I46" s="49" t="s">
        <v>20</v>
      </c>
      <c r="J46" s="51"/>
      <c r="K46" s="45"/>
      <c r="L46" s="45"/>
      <c r="M46" s="44"/>
      <c r="N46" s="43"/>
      <c r="O46" s="12"/>
    </row>
    <row r="47" spans="1:24" ht="17.399999999999999" x14ac:dyDescent="0.25">
      <c r="I47" s="52" t="s">
        <v>16</v>
      </c>
      <c r="J47" s="45"/>
      <c r="K47" s="45"/>
      <c r="L47" s="45"/>
      <c r="M47" s="44"/>
      <c r="N47" s="45"/>
      <c r="O47" s="12"/>
    </row>
    <row r="48" spans="1:24" x14ac:dyDescent="0.25">
      <c r="I48" s="45"/>
      <c r="J48" s="45"/>
      <c r="K48" s="45"/>
      <c r="L48" s="45"/>
      <c r="M48" s="45"/>
      <c r="N48" s="45"/>
    </row>
    <row r="49" spans="6:15" x14ac:dyDescent="0.25">
      <c r="F49" s="82"/>
      <c r="H49" s="83"/>
      <c r="I49" s="33"/>
      <c r="J49" s="33"/>
      <c r="K49" s="84"/>
      <c r="M49" s="85"/>
    </row>
    <row r="50" spans="6:15" x14ac:dyDescent="0.25">
      <c r="F50" s="53"/>
      <c r="G50" s="54"/>
      <c r="H50" s="174"/>
      <c r="I50" s="174"/>
      <c r="J50" s="174"/>
      <c r="K50" s="53"/>
      <c r="L50" s="53"/>
      <c r="M50" s="175"/>
      <c r="N50" s="175"/>
    </row>
    <row r="51" spans="6:15" ht="13.8" x14ac:dyDescent="0.25">
      <c r="F51" s="53"/>
      <c r="G51" s="79"/>
      <c r="H51" s="165"/>
      <c r="I51" s="165"/>
      <c r="J51" s="165"/>
      <c r="K51" s="79"/>
      <c r="L51" s="79"/>
      <c r="M51" s="168" t="s">
        <v>24</v>
      </c>
      <c r="N51" s="169"/>
    </row>
    <row r="52" spans="6:15" ht="15.6" x14ac:dyDescent="0.3">
      <c r="F52" s="55"/>
      <c r="G52" s="79"/>
      <c r="H52" s="80"/>
      <c r="I52" s="80"/>
      <c r="J52" s="80"/>
      <c r="K52" s="79"/>
      <c r="L52" s="79"/>
      <c r="M52" s="78" t="s">
        <v>25</v>
      </c>
      <c r="N52" s="78"/>
    </row>
    <row r="53" spans="6:15" ht="13.8" x14ac:dyDescent="0.25">
      <c r="F53" s="58" t="s">
        <v>41</v>
      </c>
      <c r="G53" s="79"/>
      <c r="H53" s="80"/>
      <c r="I53" s="80"/>
      <c r="J53" s="80"/>
      <c r="K53" s="79"/>
      <c r="L53" s="79"/>
      <c r="M53" s="59" t="s">
        <v>26</v>
      </c>
      <c r="N53" s="78"/>
    </row>
    <row r="54" spans="6:15" ht="13.8" x14ac:dyDescent="0.25">
      <c r="F54" s="53"/>
      <c r="G54" s="79"/>
      <c r="H54" s="165"/>
      <c r="I54" s="165"/>
      <c r="J54" s="165"/>
      <c r="K54" s="79"/>
      <c r="L54" s="79"/>
      <c r="M54" s="169" t="s">
        <v>27</v>
      </c>
      <c r="N54" s="169"/>
    </row>
    <row r="55" spans="6:15" ht="13.8" x14ac:dyDescent="0.25">
      <c r="F55" s="53"/>
      <c r="G55" s="79"/>
      <c r="H55" s="165" t="s">
        <v>28</v>
      </c>
      <c r="I55" s="165"/>
      <c r="J55" s="165"/>
      <c r="K55" s="165"/>
      <c r="L55" s="165"/>
      <c r="M55" s="165"/>
      <c r="N55" s="78"/>
    </row>
    <row r="56" spans="6:15" ht="17.399999999999999" x14ac:dyDescent="0.25">
      <c r="F56" s="79"/>
      <c r="G56" s="176" t="s">
        <v>29</v>
      </c>
      <c r="H56" s="176"/>
      <c r="I56" s="176"/>
      <c r="J56" s="60"/>
      <c r="K56" s="79"/>
      <c r="L56" s="79"/>
      <c r="M56" s="61" t="s">
        <v>32</v>
      </c>
      <c r="N56" s="78"/>
    </row>
    <row r="57" spans="6:15" ht="15.6" x14ac:dyDescent="0.25">
      <c r="F57" s="53"/>
      <c r="G57" s="172" t="s">
        <v>30</v>
      </c>
      <c r="H57" s="172"/>
      <c r="I57" s="172"/>
      <c r="J57" s="53"/>
      <c r="K57" s="53"/>
      <c r="L57" s="53"/>
      <c r="M57" s="53"/>
      <c r="N57" s="53"/>
    </row>
    <row r="58" spans="6:15" ht="13.8" x14ac:dyDescent="0.25">
      <c r="F58" s="177" t="s">
        <v>31</v>
      </c>
      <c r="G58" s="177"/>
      <c r="H58" s="177"/>
      <c r="I58" s="177"/>
      <c r="J58" s="177"/>
      <c r="K58" s="177"/>
      <c r="L58" s="177"/>
      <c r="M58" s="177"/>
      <c r="N58" s="177"/>
    </row>
    <row r="59" spans="6:15" x14ac:dyDescent="0.25">
      <c r="F59" s="170" t="s">
        <v>2</v>
      </c>
      <c r="G59" s="171"/>
      <c r="H59" s="170" t="s">
        <v>33</v>
      </c>
      <c r="I59" s="173"/>
      <c r="J59" s="171"/>
      <c r="K59" s="170" t="s">
        <v>21</v>
      </c>
      <c r="L59" s="171"/>
      <c r="M59" s="81" t="s">
        <v>34</v>
      </c>
      <c r="N59" s="81" t="s">
        <v>22</v>
      </c>
      <c r="O59" s="13"/>
    </row>
    <row r="60" spans="6:15" ht="15.6" x14ac:dyDescent="0.25">
      <c r="F60" s="64" t="s">
        <v>14</v>
      </c>
      <c r="G60" s="65"/>
      <c r="H60" s="150" t="s">
        <v>35</v>
      </c>
      <c r="I60" s="151"/>
      <c r="J60" s="152"/>
      <c r="K60" s="166"/>
      <c r="L60" s="167"/>
      <c r="M60" s="71"/>
      <c r="N60" s="86">
        <f>oknSubTotal</f>
        <v>16025.4</v>
      </c>
      <c r="O60" s="14"/>
    </row>
    <row r="61" spans="6:15" ht="15.6" x14ac:dyDescent="0.25">
      <c r="F61" s="131" t="s">
        <v>14</v>
      </c>
      <c r="G61" s="132"/>
      <c r="H61" s="158"/>
      <c r="I61" s="159"/>
      <c r="J61" s="160"/>
      <c r="K61" s="146">
        <v>26</v>
      </c>
      <c r="L61" s="147"/>
      <c r="M61" s="135">
        <v>17.8</v>
      </c>
      <c r="N61" s="141">
        <f>PRODUCT(K61,M61)</f>
        <v>462.8</v>
      </c>
      <c r="O61" s="15"/>
    </row>
    <row r="62" spans="6:15" ht="15.6" x14ac:dyDescent="0.25">
      <c r="F62" s="68" t="s">
        <v>14</v>
      </c>
      <c r="G62" s="69"/>
      <c r="H62" s="150"/>
      <c r="I62" s="151"/>
      <c r="J62" s="152"/>
      <c r="K62" s="148">
        <v>85</v>
      </c>
      <c r="L62" s="149"/>
      <c r="M62" s="71">
        <v>11</v>
      </c>
      <c r="N62" s="87">
        <f t="shared" ref="N62:N66" si="2">PRODUCT(K62,M62)</f>
        <v>935</v>
      </c>
      <c r="O62" s="15"/>
    </row>
    <row r="63" spans="6:15" ht="15.6" x14ac:dyDescent="0.25">
      <c r="F63" s="131" t="s">
        <v>14</v>
      </c>
      <c r="G63" s="132"/>
      <c r="H63" s="158"/>
      <c r="I63" s="159"/>
      <c r="J63" s="160"/>
      <c r="K63" s="146">
        <v>85</v>
      </c>
      <c r="L63" s="147"/>
      <c r="M63" s="135">
        <v>13.45</v>
      </c>
      <c r="N63" s="141">
        <f t="shared" si="2"/>
        <v>1143.25</v>
      </c>
      <c r="O63" s="15"/>
    </row>
    <row r="64" spans="6:15" ht="15.6" x14ac:dyDescent="0.25">
      <c r="F64" s="68" t="s">
        <v>14</v>
      </c>
      <c r="G64" s="69"/>
      <c r="H64" s="150"/>
      <c r="I64" s="151"/>
      <c r="J64" s="152"/>
      <c r="K64" s="148">
        <v>85</v>
      </c>
      <c r="L64" s="149"/>
      <c r="M64" s="71">
        <v>10.4</v>
      </c>
      <c r="N64" s="87">
        <f t="shared" si="2"/>
        <v>884</v>
      </c>
      <c r="O64" s="15"/>
    </row>
    <row r="65" spans="6:15" ht="15.6" x14ac:dyDescent="0.25">
      <c r="F65" s="131" t="s">
        <v>14</v>
      </c>
      <c r="G65" s="132"/>
      <c r="H65" s="158"/>
      <c r="I65" s="159"/>
      <c r="J65" s="160"/>
      <c r="K65" s="146">
        <v>85</v>
      </c>
      <c r="L65" s="147"/>
      <c r="M65" s="135">
        <v>9.6</v>
      </c>
      <c r="N65" s="141">
        <f t="shared" si="2"/>
        <v>816</v>
      </c>
      <c r="O65" s="15"/>
    </row>
    <row r="66" spans="6:15" ht="15.6" x14ac:dyDescent="0.25">
      <c r="F66" s="68" t="s">
        <v>14</v>
      </c>
      <c r="G66" s="69"/>
      <c r="H66" s="150"/>
      <c r="I66" s="151"/>
      <c r="J66" s="152"/>
      <c r="K66" s="148">
        <v>85</v>
      </c>
      <c r="L66" s="149"/>
      <c r="M66" s="71">
        <v>9.6</v>
      </c>
      <c r="N66" s="87">
        <f t="shared" si="2"/>
        <v>816</v>
      </c>
      <c r="O66" s="15"/>
    </row>
    <row r="67" spans="6:15" ht="15.6" x14ac:dyDescent="0.25">
      <c r="F67" s="131" t="s">
        <v>14</v>
      </c>
      <c r="G67" s="132"/>
      <c r="H67" s="158"/>
      <c r="I67" s="159"/>
      <c r="J67" s="160"/>
      <c r="K67" s="146"/>
      <c r="L67" s="147"/>
      <c r="M67" s="135"/>
      <c r="N67" s="141"/>
      <c r="O67" s="15"/>
    </row>
    <row r="68" spans="6:15" ht="15.6" x14ac:dyDescent="0.25">
      <c r="F68" s="68" t="s">
        <v>14</v>
      </c>
      <c r="G68" s="72"/>
      <c r="H68" s="150"/>
      <c r="I68" s="151"/>
      <c r="J68" s="152"/>
      <c r="K68" s="148"/>
      <c r="L68" s="149"/>
      <c r="M68" s="71"/>
      <c r="N68" s="87"/>
      <c r="O68" s="15"/>
    </row>
    <row r="69" spans="6:15" ht="15.6" x14ac:dyDescent="0.25">
      <c r="F69" s="131" t="s">
        <v>14</v>
      </c>
      <c r="G69" s="132"/>
      <c r="H69" s="158"/>
      <c r="I69" s="159"/>
      <c r="J69" s="160"/>
      <c r="K69" s="146"/>
      <c r="L69" s="147"/>
      <c r="M69" s="135"/>
      <c r="N69" s="141">
        <f t="shared" ref="N69:N71" si="3">PRODUCT(K69,M69)</f>
        <v>0</v>
      </c>
      <c r="O69" s="2"/>
    </row>
    <row r="70" spans="6:15" ht="17.399999999999999" x14ac:dyDescent="0.25">
      <c r="F70" s="68"/>
      <c r="G70" s="72"/>
      <c r="H70" s="161"/>
      <c r="I70" s="162"/>
      <c r="J70" s="163"/>
      <c r="K70" s="148"/>
      <c r="L70" s="149"/>
      <c r="M70" s="71"/>
      <c r="N70" s="87">
        <f t="shared" si="3"/>
        <v>0</v>
      </c>
      <c r="O70" s="2"/>
    </row>
    <row r="71" spans="6:15" ht="15.6" x14ac:dyDescent="0.25">
      <c r="F71" s="73"/>
      <c r="G71" s="74"/>
      <c r="H71" s="187"/>
      <c r="I71" s="188"/>
      <c r="J71" s="189"/>
      <c r="K71" s="190"/>
      <c r="L71" s="191"/>
      <c r="M71" s="75"/>
      <c r="N71" s="88">
        <f t="shared" si="3"/>
        <v>0</v>
      </c>
      <c r="O71" s="2"/>
    </row>
    <row r="72" spans="6:15" x14ac:dyDescent="0.25">
      <c r="F72" s="76"/>
      <c r="G72" s="76"/>
      <c r="H72" s="76"/>
      <c r="I72" s="76"/>
      <c r="J72" s="76"/>
      <c r="K72" s="178" t="s">
        <v>23</v>
      </c>
      <c r="L72" s="179"/>
      <c r="M72" s="180"/>
      <c r="N72" s="77">
        <f>N60+N62+N61+N63+N64+N65+N66</f>
        <v>21082.45</v>
      </c>
      <c r="O72" s="2"/>
    </row>
    <row r="73" spans="6:15" x14ac:dyDescent="0.25">
      <c r="F73" s="2"/>
      <c r="G73" s="2"/>
      <c r="H73" s="2"/>
      <c r="I73" s="2"/>
      <c r="J73" s="2"/>
      <c r="K73" s="2"/>
      <c r="L73" s="17"/>
      <c r="M73" s="27"/>
      <c r="N73" s="1"/>
      <c r="O73" s="2"/>
    </row>
    <row r="74" spans="6:15" x14ac:dyDescent="0.25">
      <c r="F74" s="2"/>
      <c r="G74" s="2"/>
      <c r="H74" s="2"/>
      <c r="I74" s="2"/>
      <c r="J74" s="2"/>
      <c r="K74" s="2"/>
      <c r="L74" s="17"/>
      <c r="M74" s="27"/>
      <c r="N74" s="89"/>
      <c r="O74" s="2"/>
    </row>
    <row r="75" spans="6:15" x14ac:dyDescent="0.25">
      <c r="F75" s="1"/>
      <c r="G75" s="1"/>
      <c r="H75" s="1"/>
      <c r="I75" s="1"/>
      <c r="J75" s="1"/>
      <c r="K75" s="1"/>
      <c r="L75" s="1"/>
      <c r="M75" s="3"/>
      <c r="N75" s="9"/>
      <c r="O75" s="1"/>
    </row>
    <row r="76" spans="6:15" x14ac:dyDescent="0.25">
      <c r="M76" s="3"/>
      <c r="N76" s="9"/>
      <c r="O76"/>
    </row>
    <row r="77" spans="6:15" x14ac:dyDescent="0.25">
      <c r="J77" s="1"/>
      <c r="K77" s="1"/>
      <c r="L77" s="1"/>
      <c r="M77" s="1"/>
      <c r="N77" s="9"/>
      <c r="O77" s="2"/>
    </row>
    <row r="78" spans="6:15" x14ac:dyDescent="0.25">
      <c r="O78" s="1"/>
    </row>
    <row r="79" spans="6:15" ht="17.399999999999999" x14ac:dyDescent="0.3">
      <c r="F79" s="184" t="s">
        <v>18</v>
      </c>
      <c r="G79" s="185"/>
      <c r="H79" s="185"/>
      <c r="I79" s="185"/>
      <c r="J79" s="185"/>
      <c r="K79" s="185"/>
      <c r="L79" s="185"/>
      <c r="M79" s="185"/>
      <c r="N79" s="186"/>
    </row>
    <row r="80" spans="6:15" ht="15.6" x14ac:dyDescent="0.3">
      <c r="F80" s="181" t="s">
        <v>19</v>
      </c>
      <c r="G80" s="182"/>
      <c r="H80" s="182"/>
      <c r="I80" s="182"/>
      <c r="J80" s="182"/>
      <c r="K80" s="182"/>
      <c r="L80" s="182"/>
      <c r="M80" s="182"/>
      <c r="N80" s="183"/>
    </row>
    <row r="81" spans="6:15" x14ac:dyDescent="0.25">
      <c r="O81" s="16"/>
    </row>
    <row r="84" spans="6:15" x14ac:dyDescent="0.25">
      <c r="F84" s="9"/>
      <c r="G84" s="9"/>
      <c r="H84" s="9"/>
      <c r="I84" s="9"/>
      <c r="J84" s="9"/>
      <c r="K84" s="9"/>
      <c r="L84" s="9"/>
      <c r="M84" s="9"/>
      <c r="N84" s="9"/>
    </row>
    <row r="85" spans="6:15" ht="43.8" x14ac:dyDescent="1.05">
      <c r="I85" s="46" t="s">
        <v>17</v>
      </c>
      <c r="J85" s="47"/>
      <c r="K85" s="45"/>
      <c r="L85" s="45"/>
      <c r="M85" s="45"/>
      <c r="N85" s="48"/>
      <c r="O85" s="10"/>
    </row>
    <row r="86" spans="6:15" ht="18.600000000000001" x14ac:dyDescent="0.25">
      <c r="I86" s="49" t="s">
        <v>15</v>
      </c>
      <c r="J86" s="50"/>
      <c r="K86" s="45"/>
      <c r="L86" s="45"/>
      <c r="M86" s="45"/>
      <c r="N86" s="45"/>
    </row>
    <row r="87" spans="6:15" x14ac:dyDescent="0.25">
      <c r="I87" s="45"/>
      <c r="J87" s="45"/>
      <c r="K87" s="45"/>
      <c r="L87" s="45"/>
      <c r="M87" s="44"/>
      <c r="N87" s="42"/>
      <c r="O87" s="11"/>
    </row>
    <row r="88" spans="6:15" ht="17.399999999999999" x14ac:dyDescent="0.25">
      <c r="I88" s="49" t="s">
        <v>20</v>
      </c>
      <c r="J88" s="51"/>
      <c r="K88" s="45"/>
      <c r="L88" s="45"/>
      <c r="M88" s="44"/>
      <c r="N88" s="43"/>
      <c r="O88" s="12"/>
    </row>
    <row r="89" spans="6:15" ht="17.399999999999999" x14ac:dyDescent="0.25">
      <c r="I89" s="52" t="s">
        <v>16</v>
      </c>
      <c r="J89" s="45"/>
      <c r="K89" s="45"/>
      <c r="L89" s="45"/>
      <c r="M89" s="44"/>
      <c r="N89" s="45"/>
      <c r="O89" s="12"/>
    </row>
    <row r="90" spans="6:15" x14ac:dyDescent="0.25">
      <c r="I90" s="45"/>
      <c r="J90" s="45"/>
      <c r="K90" s="45"/>
      <c r="L90" s="45"/>
      <c r="M90" s="45"/>
      <c r="N90" s="45"/>
    </row>
    <row r="91" spans="6:15" x14ac:dyDescent="0.25">
      <c r="F91" s="53"/>
      <c r="G91" s="54"/>
      <c r="H91" s="174"/>
      <c r="I91" s="174"/>
      <c r="J91" s="174"/>
      <c r="K91" s="53"/>
      <c r="L91" s="53"/>
      <c r="M91" s="175"/>
      <c r="N91" s="175"/>
    </row>
    <row r="92" spans="6:15" ht="13.8" x14ac:dyDescent="0.25">
      <c r="F92" s="53"/>
      <c r="G92" s="79"/>
      <c r="H92" s="165"/>
      <c r="I92" s="165"/>
      <c r="J92" s="165"/>
      <c r="K92" s="79"/>
      <c r="L92" s="79"/>
      <c r="M92" s="168" t="s">
        <v>24</v>
      </c>
      <c r="N92" s="169"/>
    </row>
    <row r="93" spans="6:15" ht="15.6" x14ac:dyDescent="0.3">
      <c r="F93" s="55"/>
      <c r="G93" s="79"/>
      <c r="H93" s="80"/>
      <c r="I93" s="80"/>
      <c r="J93" s="80"/>
      <c r="K93" s="79"/>
      <c r="L93" s="79"/>
      <c r="M93" s="78" t="s">
        <v>25</v>
      </c>
      <c r="N93" s="78"/>
    </row>
    <row r="94" spans="6:15" ht="13.8" x14ac:dyDescent="0.25">
      <c r="F94" s="58" t="s">
        <v>41</v>
      </c>
      <c r="G94" s="79"/>
      <c r="H94" s="80"/>
      <c r="I94" s="80"/>
      <c r="J94" s="80"/>
      <c r="K94" s="79"/>
      <c r="L94" s="79"/>
      <c r="M94" s="59" t="s">
        <v>26</v>
      </c>
      <c r="N94" s="78"/>
    </row>
    <row r="95" spans="6:15" ht="13.8" x14ac:dyDescent="0.25">
      <c r="F95" s="53"/>
      <c r="G95" s="79"/>
      <c r="H95" s="165"/>
      <c r="I95" s="165"/>
      <c r="J95" s="165"/>
      <c r="K95" s="79"/>
      <c r="L95" s="79"/>
      <c r="M95" s="169" t="s">
        <v>27</v>
      </c>
      <c r="N95" s="169"/>
    </row>
    <row r="96" spans="6:15" ht="13.8" x14ac:dyDescent="0.25">
      <c r="F96" s="53"/>
      <c r="G96" s="79"/>
      <c r="H96" s="165" t="s">
        <v>28</v>
      </c>
      <c r="I96" s="165"/>
      <c r="J96" s="165"/>
      <c r="K96" s="165"/>
      <c r="L96" s="165"/>
      <c r="M96" s="165"/>
      <c r="N96" s="78"/>
    </row>
    <row r="97" spans="6:15" ht="17.399999999999999" x14ac:dyDescent="0.25">
      <c r="F97" s="79"/>
      <c r="G97" s="176" t="s">
        <v>29</v>
      </c>
      <c r="H97" s="176"/>
      <c r="I97" s="176"/>
      <c r="J97" s="60"/>
      <c r="K97" s="79"/>
      <c r="L97" s="79"/>
      <c r="M97" s="61" t="s">
        <v>32</v>
      </c>
      <c r="N97" s="78"/>
    </row>
    <row r="98" spans="6:15" ht="15.6" x14ac:dyDescent="0.25">
      <c r="F98" s="53"/>
      <c r="G98" s="172" t="s">
        <v>30</v>
      </c>
      <c r="H98" s="172"/>
      <c r="I98" s="172"/>
      <c r="J98" s="53"/>
      <c r="K98" s="53"/>
      <c r="L98" s="53"/>
      <c r="M98" s="53"/>
      <c r="N98" s="53"/>
    </row>
    <row r="99" spans="6:15" ht="13.8" x14ac:dyDescent="0.25">
      <c r="F99" s="177" t="s">
        <v>31</v>
      </c>
      <c r="G99" s="177"/>
      <c r="H99" s="177"/>
      <c r="I99" s="177"/>
      <c r="J99" s="177"/>
      <c r="K99" s="177"/>
      <c r="L99" s="177"/>
      <c r="M99" s="177"/>
      <c r="N99" s="177"/>
    </row>
    <row r="101" spans="6:15" x14ac:dyDescent="0.25">
      <c r="F101" s="192" t="s">
        <v>2</v>
      </c>
      <c r="G101" s="193"/>
      <c r="H101" s="192" t="s">
        <v>36</v>
      </c>
      <c r="I101" s="194"/>
      <c r="J101" s="193"/>
      <c r="K101" s="192" t="s">
        <v>21</v>
      </c>
      <c r="L101" s="193"/>
      <c r="M101" s="91" t="s">
        <v>34</v>
      </c>
      <c r="N101" s="91" t="s">
        <v>22</v>
      </c>
      <c r="O101" s="13"/>
    </row>
    <row r="102" spans="6:15" ht="15.6" x14ac:dyDescent="0.25">
      <c r="F102" s="64" t="s">
        <v>14</v>
      </c>
      <c r="G102" s="65"/>
      <c r="H102" s="150" t="s">
        <v>35</v>
      </c>
      <c r="I102" s="151"/>
      <c r="J102" s="152"/>
      <c r="K102" s="166"/>
      <c r="L102" s="167"/>
      <c r="M102" s="71"/>
      <c r="N102" s="86">
        <f>N72</f>
        <v>21082.45</v>
      </c>
      <c r="O102" s="14"/>
    </row>
    <row r="103" spans="6:15" ht="15.6" x14ac:dyDescent="0.25">
      <c r="F103" s="131" t="s">
        <v>14</v>
      </c>
      <c r="G103" s="132"/>
      <c r="H103" s="158"/>
      <c r="I103" s="159"/>
      <c r="J103" s="160"/>
      <c r="K103" s="146">
        <v>30</v>
      </c>
      <c r="L103" s="147"/>
      <c r="M103" s="133">
        <v>23.05</v>
      </c>
      <c r="N103" s="142">
        <f>PRODUCT(K103,M103)</f>
        <v>691.5</v>
      </c>
      <c r="O103" s="15"/>
    </row>
    <row r="104" spans="6:15" ht="15.6" x14ac:dyDescent="0.25">
      <c r="F104" s="68" t="s">
        <v>14</v>
      </c>
      <c r="G104" s="69"/>
      <c r="H104" s="150"/>
      <c r="I104" s="151"/>
      <c r="J104" s="152"/>
      <c r="K104" s="148">
        <v>30</v>
      </c>
      <c r="L104" s="149"/>
      <c r="M104" s="66">
        <v>9.6</v>
      </c>
      <c r="N104" s="103">
        <f t="shared" ref="N104:N108" si="4">PRODUCT(K104,M104)</f>
        <v>288</v>
      </c>
      <c r="O104" s="15"/>
    </row>
    <row r="105" spans="6:15" ht="15.6" x14ac:dyDescent="0.25">
      <c r="F105" s="131" t="s">
        <v>14</v>
      </c>
      <c r="G105" s="132"/>
      <c r="H105" s="158"/>
      <c r="I105" s="159"/>
      <c r="J105" s="160"/>
      <c r="K105" s="146">
        <v>100</v>
      </c>
      <c r="L105" s="147"/>
      <c r="M105" s="133">
        <v>11.05</v>
      </c>
      <c r="N105" s="142">
        <f t="shared" si="4"/>
        <v>1105</v>
      </c>
      <c r="O105" s="15"/>
    </row>
    <row r="106" spans="6:15" ht="15.6" x14ac:dyDescent="0.25">
      <c r="F106" s="68" t="s">
        <v>14</v>
      </c>
      <c r="G106" s="69"/>
      <c r="H106" s="150"/>
      <c r="I106" s="151"/>
      <c r="J106" s="152"/>
      <c r="K106" s="148">
        <v>100</v>
      </c>
      <c r="L106" s="149"/>
      <c r="M106" s="66">
        <v>10.15</v>
      </c>
      <c r="N106" s="103">
        <f t="shared" si="4"/>
        <v>1015</v>
      </c>
      <c r="O106" s="15"/>
    </row>
    <row r="107" spans="6:15" ht="15.6" x14ac:dyDescent="0.25">
      <c r="F107" s="131" t="s">
        <v>14</v>
      </c>
      <c r="G107" s="132"/>
      <c r="H107" s="158"/>
      <c r="I107" s="159"/>
      <c r="J107" s="160"/>
      <c r="K107" s="146">
        <v>30</v>
      </c>
      <c r="L107" s="147"/>
      <c r="M107" s="133">
        <v>19.95</v>
      </c>
      <c r="N107" s="142">
        <f t="shared" si="4"/>
        <v>598.5</v>
      </c>
      <c r="O107" s="15"/>
    </row>
    <row r="108" spans="6:15" ht="15.6" x14ac:dyDescent="0.25">
      <c r="F108" s="68" t="s">
        <v>14</v>
      </c>
      <c r="G108" s="69"/>
      <c r="H108" s="150"/>
      <c r="I108" s="151"/>
      <c r="J108" s="152"/>
      <c r="K108" s="148">
        <v>100</v>
      </c>
      <c r="L108" s="149"/>
      <c r="M108" s="66">
        <v>14</v>
      </c>
      <c r="N108" s="103">
        <f t="shared" si="4"/>
        <v>1400</v>
      </c>
      <c r="O108" s="15"/>
    </row>
    <row r="109" spans="6:15" ht="15.6" x14ac:dyDescent="0.25">
      <c r="F109" s="131" t="s">
        <v>14</v>
      </c>
      <c r="G109" s="136"/>
      <c r="H109" s="158"/>
      <c r="I109" s="159"/>
      <c r="J109" s="160"/>
      <c r="K109" s="146"/>
      <c r="L109" s="147"/>
      <c r="M109" s="135"/>
      <c r="N109" s="143"/>
      <c r="O109" s="15"/>
    </row>
    <row r="110" spans="6:15" ht="15.6" x14ac:dyDescent="0.25">
      <c r="F110" s="68" t="s">
        <v>14</v>
      </c>
      <c r="G110" s="72"/>
      <c r="H110" s="150"/>
      <c r="I110" s="151"/>
      <c r="J110" s="152"/>
      <c r="K110" s="148"/>
      <c r="L110" s="149"/>
      <c r="M110" s="71"/>
      <c r="N110" s="103"/>
      <c r="O110" s="15"/>
    </row>
    <row r="111" spans="6:15" ht="15.6" x14ac:dyDescent="0.25">
      <c r="F111" s="131" t="s">
        <v>14</v>
      </c>
      <c r="G111" s="136"/>
      <c r="H111" s="158"/>
      <c r="I111" s="159"/>
      <c r="J111" s="160"/>
      <c r="K111" s="146"/>
      <c r="L111" s="147"/>
      <c r="M111" s="135"/>
      <c r="N111" s="143"/>
      <c r="O111" s="2"/>
    </row>
    <row r="112" spans="6:15" ht="17.399999999999999" x14ac:dyDescent="0.25">
      <c r="F112" s="68"/>
      <c r="G112" s="72"/>
      <c r="H112" s="161"/>
      <c r="I112" s="162"/>
      <c r="J112" s="163"/>
      <c r="K112" s="148"/>
      <c r="L112" s="149"/>
      <c r="M112" s="71"/>
      <c r="N112" s="103"/>
      <c r="O112" s="2"/>
    </row>
    <row r="113" spans="6:15" ht="15.6" x14ac:dyDescent="0.25">
      <c r="F113" s="137"/>
      <c r="G113" s="138"/>
      <c r="H113" s="155"/>
      <c r="I113" s="156"/>
      <c r="J113" s="157"/>
      <c r="K113" s="153"/>
      <c r="L113" s="154"/>
      <c r="M113" s="139"/>
      <c r="N113" s="144"/>
      <c r="O113" s="2"/>
    </row>
    <row r="114" spans="6:15" x14ac:dyDescent="0.25">
      <c r="F114" s="2"/>
      <c r="G114" s="2"/>
      <c r="H114" s="2"/>
      <c r="I114" s="2"/>
      <c r="J114" s="2"/>
      <c r="K114" s="195" t="s">
        <v>23</v>
      </c>
      <c r="L114" s="196"/>
      <c r="M114" s="197"/>
      <c r="N114" s="111">
        <f>N102+N103+N104+N105+N106+N107+N108</f>
        <v>26180.45</v>
      </c>
      <c r="O114" s="2"/>
    </row>
    <row r="115" spans="6:15" x14ac:dyDescent="0.25">
      <c r="F115" s="2"/>
      <c r="G115" s="2"/>
      <c r="H115" s="2"/>
      <c r="I115" s="2"/>
      <c r="J115" s="2"/>
      <c r="K115" s="2"/>
      <c r="L115" s="17"/>
      <c r="M115" s="27"/>
      <c r="N115" s="1"/>
      <c r="O115" s="2"/>
    </row>
    <row r="116" spans="6:15" x14ac:dyDescent="0.25">
      <c r="F116" s="2"/>
      <c r="G116" s="2"/>
      <c r="H116" s="2"/>
      <c r="I116" s="2"/>
      <c r="J116" s="2"/>
      <c r="K116" s="2"/>
      <c r="L116" s="17"/>
      <c r="M116" s="27"/>
      <c r="N116" s="89"/>
      <c r="O116" s="2"/>
    </row>
    <row r="117" spans="6:15" x14ac:dyDescent="0.25">
      <c r="F117" s="2"/>
      <c r="G117" s="2"/>
      <c r="H117" s="2"/>
      <c r="I117" s="2"/>
      <c r="J117" s="2"/>
      <c r="K117" s="2"/>
      <c r="L117" s="1"/>
      <c r="M117" s="90"/>
      <c r="N117" s="14"/>
      <c r="O117" s="2"/>
    </row>
    <row r="118" spans="6:15" x14ac:dyDescent="0.25">
      <c r="F118" s="1"/>
      <c r="G118" s="1"/>
      <c r="H118" s="1"/>
      <c r="I118" s="1"/>
      <c r="J118" s="1"/>
      <c r="K118" s="1"/>
      <c r="L118" s="1"/>
      <c r="M118" s="3"/>
      <c r="N118" s="9"/>
      <c r="O118" s="1"/>
    </row>
    <row r="119" spans="6:15" x14ac:dyDescent="0.25">
      <c r="M119" s="3"/>
      <c r="N119" s="9"/>
      <c r="O119"/>
    </row>
    <row r="120" spans="6:15" x14ac:dyDescent="0.25">
      <c r="J120" s="1"/>
      <c r="K120" s="1"/>
      <c r="L120" s="1"/>
      <c r="M120" s="1"/>
      <c r="N120" s="9"/>
      <c r="O120" s="2"/>
    </row>
    <row r="121" spans="6:15" x14ac:dyDescent="0.25">
      <c r="O121" s="1"/>
    </row>
    <row r="122" spans="6:15" ht="17.399999999999999" x14ac:dyDescent="0.3">
      <c r="F122" s="184" t="s">
        <v>18</v>
      </c>
      <c r="G122" s="185"/>
      <c r="H122" s="185"/>
      <c r="I122" s="185"/>
      <c r="J122" s="185"/>
      <c r="K122" s="185"/>
      <c r="L122" s="185"/>
      <c r="M122" s="185"/>
      <c r="N122" s="186"/>
    </row>
    <row r="123" spans="6:15" ht="15.6" x14ac:dyDescent="0.3">
      <c r="F123" s="181" t="s">
        <v>19</v>
      </c>
      <c r="G123" s="182"/>
      <c r="H123" s="182"/>
      <c r="I123" s="182"/>
      <c r="J123" s="182"/>
      <c r="K123" s="182"/>
      <c r="L123" s="182"/>
      <c r="M123" s="182"/>
      <c r="N123" s="183"/>
    </row>
    <row r="124" spans="6:15" x14ac:dyDescent="0.25">
      <c r="O124" s="16"/>
    </row>
    <row r="125" spans="6:15" x14ac:dyDescent="0.25">
      <c r="F125" s="4"/>
      <c r="G125" s="4"/>
      <c r="H125" s="4"/>
      <c r="I125" s="4"/>
      <c r="J125" s="4"/>
      <c r="K125" s="4"/>
      <c r="L125" s="5"/>
      <c r="M125" s="5"/>
      <c r="N125" s="5"/>
    </row>
    <row r="129" spans="6:15" x14ac:dyDescent="0.25">
      <c r="F129" s="9"/>
      <c r="G129" s="9"/>
      <c r="H129" s="9"/>
      <c r="I129" s="9"/>
      <c r="J129" s="9"/>
      <c r="K129" s="9"/>
      <c r="L129" s="9"/>
      <c r="M129" s="9"/>
      <c r="N129" s="9"/>
    </row>
    <row r="130" spans="6:15" ht="43.8" x14ac:dyDescent="1.05">
      <c r="I130" s="46" t="s">
        <v>17</v>
      </c>
      <c r="J130" s="47"/>
      <c r="K130" s="45"/>
      <c r="L130" s="45"/>
      <c r="M130" s="45"/>
      <c r="N130" s="48"/>
      <c r="O130" s="10"/>
    </row>
    <row r="131" spans="6:15" ht="18.600000000000001" x14ac:dyDescent="0.25">
      <c r="I131" s="49" t="s">
        <v>15</v>
      </c>
      <c r="J131" s="50"/>
      <c r="K131" s="45"/>
      <c r="L131" s="45"/>
      <c r="M131" s="45"/>
      <c r="N131" s="45"/>
    </row>
    <row r="132" spans="6:15" x14ac:dyDescent="0.25">
      <c r="I132" s="45"/>
      <c r="J132" s="45"/>
      <c r="K132" s="45"/>
      <c r="L132" s="45"/>
      <c r="M132" s="44"/>
      <c r="N132" s="42"/>
      <c r="O132" s="11"/>
    </row>
    <row r="133" spans="6:15" ht="17.399999999999999" x14ac:dyDescent="0.25">
      <c r="I133" s="49" t="s">
        <v>20</v>
      </c>
      <c r="J133" s="51"/>
      <c r="K133" s="45"/>
      <c r="L133" s="45"/>
      <c r="M133" s="44"/>
      <c r="N133" s="43"/>
      <c r="O133" s="12"/>
    </row>
    <row r="134" spans="6:15" ht="17.399999999999999" x14ac:dyDescent="0.25">
      <c r="I134" s="52" t="s">
        <v>16</v>
      </c>
      <c r="J134" s="45"/>
      <c r="K134" s="45"/>
      <c r="L134" s="45"/>
      <c r="M134" s="44"/>
      <c r="N134" s="45"/>
      <c r="O134" s="12"/>
    </row>
    <row r="135" spans="6:15" x14ac:dyDescent="0.25">
      <c r="I135" s="45"/>
      <c r="J135" s="45"/>
      <c r="K135" s="45"/>
      <c r="L135" s="45"/>
      <c r="M135" s="45"/>
      <c r="N135" s="45"/>
    </row>
    <row r="136" spans="6:15" x14ac:dyDescent="0.25">
      <c r="F136" s="82"/>
      <c r="H136" s="83"/>
      <c r="I136" s="33"/>
      <c r="J136" s="33"/>
      <c r="K136" s="84"/>
      <c r="M136" s="85"/>
    </row>
    <row r="137" spans="6:15" x14ac:dyDescent="0.25">
      <c r="F137" s="53"/>
      <c r="G137" s="54"/>
      <c r="H137" s="174"/>
      <c r="I137" s="174"/>
      <c r="J137" s="174"/>
      <c r="K137" s="53"/>
      <c r="L137" s="53"/>
      <c r="M137" s="175"/>
      <c r="N137" s="175"/>
    </row>
    <row r="138" spans="6:15" ht="13.8" x14ac:dyDescent="0.25">
      <c r="F138" s="53"/>
      <c r="G138" s="79"/>
      <c r="H138" s="165"/>
      <c r="I138" s="165"/>
      <c r="J138" s="165"/>
      <c r="K138" s="79"/>
      <c r="L138" s="79"/>
      <c r="M138" s="168" t="s">
        <v>24</v>
      </c>
      <c r="N138" s="169"/>
    </row>
    <row r="139" spans="6:15" ht="15.6" x14ac:dyDescent="0.3">
      <c r="F139" s="55"/>
      <c r="G139" s="79"/>
      <c r="H139" s="80"/>
      <c r="I139" s="80"/>
      <c r="J139" s="80"/>
      <c r="K139" s="79"/>
      <c r="L139" s="79"/>
      <c r="M139" s="78" t="s">
        <v>25</v>
      </c>
      <c r="N139" s="78"/>
    </row>
    <row r="140" spans="6:15" ht="13.8" x14ac:dyDescent="0.25">
      <c r="F140" s="58" t="s">
        <v>41</v>
      </c>
      <c r="G140" s="79"/>
      <c r="H140" s="80"/>
      <c r="I140" s="80"/>
      <c r="J140" s="80"/>
      <c r="K140" s="79"/>
      <c r="L140" s="79"/>
      <c r="M140" s="59" t="s">
        <v>26</v>
      </c>
      <c r="N140" s="78"/>
    </row>
    <row r="141" spans="6:15" ht="13.8" x14ac:dyDescent="0.25">
      <c r="F141" s="53"/>
      <c r="G141" s="79"/>
      <c r="H141" s="165"/>
      <c r="I141" s="165"/>
      <c r="J141" s="165"/>
      <c r="K141" s="79"/>
      <c r="L141" s="79"/>
      <c r="M141" s="169" t="s">
        <v>27</v>
      </c>
      <c r="N141" s="169"/>
    </row>
    <row r="142" spans="6:15" ht="13.8" x14ac:dyDescent="0.25">
      <c r="F142" s="53"/>
      <c r="G142" s="79"/>
      <c r="H142" s="165" t="s">
        <v>28</v>
      </c>
      <c r="I142" s="165"/>
      <c r="J142" s="165"/>
      <c r="K142" s="165"/>
      <c r="L142" s="165"/>
      <c r="M142" s="165"/>
      <c r="N142" s="78"/>
    </row>
    <row r="143" spans="6:15" ht="17.399999999999999" x14ac:dyDescent="0.25">
      <c r="F143" s="79"/>
      <c r="G143" s="176" t="s">
        <v>29</v>
      </c>
      <c r="H143" s="176"/>
      <c r="I143" s="176"/>
      <c r="J143" s="60"/>
      <c r="K143" s="79"/>
      <c r="L143" s="79"/>
      <c r="M143" s="61" t="s">
        <v>32</v>
      </c>
      <c r="N143" s="78"/>
    </row>
    <row r="144" spans="6:15" ht="15.6" x14ac:dyDescent="0.25">
      <c r="F144" s="53"/>
      <c r="G144" s="172" t="s">
        <v>30</v>
      </c>
      <c r="H144" s="172"/>
      <c r="I144" s="172"/>
      <c r="J144" s="53"/>
      <c r="K144" s="53"/>
      <c r="L144" s="53"/>
      <c r="M144" s="53"/>
      <c r="N144" s="53"/>
    </row>
    <row r="145" spans="6:15" ht="13.8" x14ac:dyDescent="0.25">
      <c r="F145" s="177" t="s">
        <v>31</v>
      </c>
      <c r="G145" s="177"/>
      <c r="H145" s="177"/>
      <c r="I145" s="177"/>
      <c r="J145" s="177"/>
      <c r="K145" s="177"/>
      <c r="L145" s="177"/>
      <c r="M145" s="177"/>
      <c r="N145" s="177"/>
    </row>
    <row r="146" spans="6:15" x14ac:dyDescent="0.25">
      <c r="F146" s="192" t="s">
        <v>2</v>
      </c>
      <c r="G146" s="193"/>
      <c r="H146" s="192" t="s">
        <v>37</v>
      </c>
      <c r="I146" s="194"/>
      <c r="J146" s="193"/>
      <c r="K146" s="192" t="s">
        <v>21</v>
      </c>
      <c r="L146" s="193"/>
      <c r="M146" s="91" t="s">
        <v>34</v>
      </c>
      <c r="N146" s="91" t="s">
        <v>22</v>
      </c>
      <c r="O146" s="13"/>
    </row>
    <row r="147" spans="6:15" ht="15.6" x14ac:dyDescent="0.25">
      <c r="F147" s="92" t="s">
        <v>14</v>
      </c>
      <c r="G147" s="93"/>
      <c r="H147" s="198" t="s">
        <v>35</v>
      </c>
      <c r="I147" s="199"/>
      <c r="J147" s="200"/>
      <c r="K147" s="201"/>
      <c r="L147" s="202"/>
      <c r="M147" s="112"/>
      <c r="N147" s="95">
        <f>N114</f>
        <v>26180.45</v>
      </c>
      <c r="O147" s="14"/>
    </row>
    <row r="148" spans="6:15" ht="15.6" x14ac:dyDescent="0.25">
      <c r="F148" s="96" t="s">
        <v>14</v>
      </c>
      <c r="G148" s="97"/>
      <c r="H148" s="203"/>
      <c r="I148" s="204"/>
      <c r="J148" s="205"/>
      <c r="K148" s="206">
        <v>90</v>
      </c>
      <c r="L148" s="207"/>
      <c r="M148" s="107">
        <v>10.4</v>
      </c>
      <c r="N148" s="113">
        <f>PRODUCT(K148,M148)</f>
        <v>936</v>
      </c>
      <c r="O148" s="15"/>
    </row>
    <row r="149" spans="6:15" ht="15.6" x14ac:dyDescent="0.25">
      <c r="F149" s="100" t="s">
        <v>14</v>
      </c>
      <c r="G149" s="101"/>
      <c r="H149" s="150"/>
      <c r="I149" s="151"/>
      <c r="J149" s="152"/>
      <c r="K149" s="208">
        <v>27</v>
      </c>
      <c r="L149" s="209"/>
      <c r="M149" s="94">
        <v>11.75</v>
      </c>
      <c r="N149" s="114">
        <f t="shared" ref="N149:N155" si="5">PRODUCT(K149,M149)</f>
        <v>317.25</v>
      </c>
      <c r="O149" s="15"/>
    </row>
    <row r="150" spans="6:15" ht="15.6" x14ac:dyDescent="0.25">
      <c r="F150" s="96" t="s">
        <v>14</v>
      </c>
      <c r="G150" s="97"/>
      <c r="H150" s="203"/>
      <c r="I150" s="204"/>
      <c r="J150" s="205"/>
      <c r="K150" s="206">
        <v>90</v>
      </c>
      <c r="L150" s="207"/>
      <c r="M150" s="107">
        <v>10.55</v>
      </c>
      <c r="N150" s="113">
        <f t="shared" si="5"/>
        <v>949.50000000000011</v>
      </c>
      <c r="O150" s="15"/>
    </row>
    <row r="151" spans="6:15" ht="15.6" x14ac:dyDescent="0.25">
      <c r="F151" s="100" t="s">
        <v>14</v>
      </c>
      <c r="G151" s="101"/>
      <c r="H151" s="150"/>
      <c r="I151" s="151"/>
      <c r="J151" s="152"/>
      <c r="K151" s="208">
        <v>27</v>
      </c>
      <c r="L151" s="209"/>
      <c r="M151" s="94">
        <v>23.5</v>
      </c>
      <c r="N151" s="114">
        <f t="shared" si="5"/>
        <v>634.5</v>
      </c>
      <c r="O151" s="15"/>
    </row>
    <row r="152" spans="6:15" ht="15.6" x14ac:dyDescent="0.25">
      <c r="F152" s="96" t="s">
        <v>14</v>
      </c>
      <c r="G152" s="97"/>
      <c r="H152" s="158"/>
      <c r="I152" s="159"/>
      <c r="J152" s="160"/>
      <c r="K152" s="206">
        <v>27</v>
      </c>
      <c r="L152" s="207"/>
      <c r="M152" s="107">
        <v>11</v>
      </c>
      <c r="N152" s="113">
        <f t="shared" si="5"/>
        <v>297</v>
      </c>
      <c r="O152" s="15"/>
    </row>
    <row r="153" spans="6:15" ht="15.6" x14ac:dyDescent="0.25">
      <c r="F153" s="100" t="s">
        <v>14</v>
      </c>
      <c r="G153" s="101"/>
      <c r="H153" s="198"/>
      <c r="I153" s="199"/>
      <c r="J153" s="200"/>
      <c r="K153" s="208">
        <v>90</v>
      </c>
      <c r="L153" s="209"/>
      <c r="M153" s="94">
        <v>12.6</v>
      </c>
      <c r="N153" s="114">
        <f t="shared" si="5"/>
        <v>1134</v>
      </c>
      <c r="O153" s="15"/>
    </row>
    <row r="154" spans="6:15" ht="15.6" x14ac:dyDescent="0.25">
      <c r="F154" s="96" t="s">
        <v>14</v>
      </c>
      <c r="G154" s="97"/>
      <c r="H154" s="210"/>
      <c r="I154" s="211"/>
      <c r="J154" s="212"/>
      <c r="K154" s="206">
        <v>27</v>
      </c>
      <c r="L154" s="207"/>
      <c r="M154" s="107">
        <v>21</v>
      </c>
      <c r="N154" s="113">
        <f t="shared" si="5"/>
        <v>567</v>
      </c>
      <c r="O154" s="15"/>
    </row>
    <row r="155" spans="6:15" ht="15.6" x14ac:dyDescent="0.25">
      <c r="F155" s="100" t="s">
        <v>14</v>
      </c>
      <c r="G155" s="104"/>
      <c r="H155" s="198"/>
      <c r="I155" s="199"/>
      <c r="J155" s="200"/>
      <c r="K155" s="208"/>
      <c r="L155" s="209"/>
      <c r="M155" s="94"/>
      <c r="N155" s="114">
        <f t="shared" si="5"/>
        <v>0</v>
      </c>
      <c r="O155" s="15"/>
    </row>
    <row r="156" spans="6:15" ht="15.6" x14ac:dyDescent="0.25">
      <c r="F156" s="96" t="s">
        <v>14</v>
      </c>
      <c r="G156" s="106"/>
      <c r="H156" s="203"/>
      <c r="I156" s="204"/>
      <c r="J156" s="205"/>
      <c r="K156" s="206"/>
      <c r="L156" s="207"/>
      <c r="M156" s="107"/>
      <c r="N156" s="113"/>
      <c r="O156" s="15"/>
    </row>
    <row r="157" spans="6:15" ht="15.6" x14ac:dyDescent="0.25">
      <c r="F157" s="100" t="s">
        <v>14</v>
      </c>
      <c r="G157" s="104"/>
      <c r="H157" s="198"/>
      <c r="I157" s="199"/>
      <c r="J157" s="200"/>
      <c r="K157" s="208"/>
      <c r="L157" s="209"/>
      <c r="M157" s="94"/>
      <c r="N157" s="115">
        <f t="shared" ref="N157:N159" si="6">PRODUCT(K157,M157)</f>
        <v>0</v>
      </c>
      <c r="O157" s="2"/>
    </row>
    <row r="158" spans="6:15" ht="15.6" x14ac:dyDescent="0.25">
      <c r="F158" s="96"/>
      <c r="G158" s="106"/>
      <c r="H158" s="203"/>
      <c r="I158" s="204"/>
      <c r="J158" s="205"/>
      <c r="K158" s="206"/>
      <c r="L158" s="207"/>
      <c r="M158" s="107"/>
      <c r="N158" s="113">
        <f t="shared" si="6"/>
        <v>0</v>
      </c>
      <c r="O158" s="2"/>
    </row>
    <row r="159" spans="6:15" ht="15.6" x14ac:dyDescent="0.25">
      <c r="F159" s="108"/>
      <c r="G159" s="109"/>
      <c r="H159" s="213"/>
      <c r="I159" s="214"/>
      <c r="J159" s="215"/>
      <c r="K159" s="216"/>
      <c r="L159" s="217"/>
      <c r="M159" s="110"/>
      <c r="N159" s="116">
        <f t="shared" si="6"/>
        <v>0</v>
      </c>
      <c r="O159" s="2"/>
    </row>
    <row r="160" spans="6:15" x14ac:dyDescent="0.25">
      <c r="F160" s="2"/>
      <c r="G160" s="2"/>
      <c r="H160" s="2"/>
      <c r="I160" s="2"/>
      <c r="J160" s="2"/>
      <c r="K160" s="195" t="s">
        <v>23</v>
      </c>
      <c r="L160" s="196"/>
      <c r="M160" s="197"/>
      <c r="N160" s="111">
        <f>N147+N148+N149+N150+N151+N152+N153+N154</f>
        <v>31015.7</v>
      </c>
      <c r="O160" s="2"/>
    </row>
    <row r="161" spans="6:15" x14ac:dyDescent="0.25">
      <c r="F161" s="2"/>
      <c r="G161" s="2"/>
      <c r="H161" s="2"/>
      <c r="I161" s="2"/>
      <c r="J161" s="2"/>
      <c r="K161" s="2"/>
      <c r="L161" s="17"/>
      <c r="M161" s="27"/>
      <c r="N161" s="1"/>
      <c r="O161" s="2"/>
    </row>
    <row r="162" spans="6:15" x14ac:dyDescent="0.25">
      <c r="F162" s="2"/>
      <c r="G162" s="2"/>
      <c r="H162" s="2"/>
      <c r="I162" s="2"/>
      <c r="J162" s="2"/>
      <c r="K162" s="2"/>
      <c r="L162" s="17"/>
      <c r="M162" s="27"/>
      <c r="N162" s="89"/>
      <c r="O162" s="2"/>
    </row>
    <row r="163" spans="6:15" x14ac:dyDescent="0.25">
      <c r="F163" s="2"/>
      <c r="G163" s="2"/>
      <c r="H163" s="2"/>
      <c r="I163" s="2"/>
      <c r="J163" s="2"/>
      <c r="K163" s="2"/>
      <c r="L163" s="1"/>
      <c r="M163" s="90"/>
      <c r="N163" s="14"/>
      <c r="O163" s="2"/>
    </row>
    <row r="164" spans="6:15" x14ac:dyDescent="0.25">
      <c r="F164" s="1"/>
      <c r="G164" s="1"/>
      <c r="H164" s="1"/>
      <c r="I164" s="1"/>
      <c r="J164" s="1"/>
      <c r="K164" s="1"/>
      <c r="L164" s="1"/>
      <c r="M164" s="3"/>
      <c r="N164" s="9"/>
      <c r="O164" s="1"/>
    </row>
    <row r="165" spans="6:15" x14ac:dyDescent="0.25">
      <c r="M165" s="3"/>
      <c r="N165" s="9"/>
      <c r="O165"/>
    </row>
    <row r="166" spans="6:15" x14ac:dyDescent="0.25">
      <c r="J166" s="1"/>
      <c r="K166" s="1"/>
      <c r="L166" s="1"/>
      <c r="M166" s="1"/>
      <c r="N166" s="9"/>
      <c r="O166" s="2"/>
    </row>
    <row r="167" spans="6:15" x14ac:dyDescent="0.25">
      <c r="O167" s="1"/>
    </row>
    <row r="168" spans="6:15" ht="17.399999999999999" x14ac:dyDescent="0.3">
      <c r="F168" s="184" t="s">
        <v>18</v>
      </c>
      <c r="G168" s="185"/>
      <c r="H168" s="185"/>
      <c r="I168" s="185"/>
      <c r="J168" s="185"/>
      <c r="K168" s="185"/>
      <c r="L168" s="185"/>
      <c r="M168" s="185"/>
      <c r="N168" s="186"/>
    </row>
    <row r="169" spans="6:15" ht="15.6" x14ac:dyDescent="0.3">
      <c r="F169" s="181" t="s">
        <v>19</v>
      </c>
      <c r="G169" s="182"/>
      <c r="H169" s="182"/>
      <c r="I169" s="182"/>
      <c r="J169" s="182"/>
      <c r="K169" s="182"/>
      <c r="L169" s="182"/>
      <c r="M169" s="182"/>
      <c r="N169" s="183"/>
    </row>
    <row r="170" spans="6:15" x14ac:dyDescent="0.25">
      <c r="O170" s="16"/>
    </row>
    <row r="171" spans="6:15" x14ac:dyDescent="0.25">
      <c r="F171" s="4"/>
      <c r="G171" s="4"/>
      <c r="H171" s="4"/>
      <c r="I171" s="4"/>
      <c r="J171" s="4"/>
      <c r="K171" s="4"/>
      <c r="L171" s="5"/>
      <c r="M171" s="5"/>
      <c r="N171" s="5"/>
    </row>
    <row r="173" spans="6:15" x14ac:dyDescent="0.25">
      <c r="F173" s="9"/>
      <c r="G173" s="9"/>
      <c r="H173" s="9"/>
      <c r="I173" s="9"/>
      <c r="J173" s="9"/>
      <c r="K173" s="9"/>
      <c r="L173" s="9"/>
      <c r="M173" s="9"/>
      <c r="N173" s="9"/>
    </row>
    <row r="174" spans="6:15" ht="43.8" x14ac:dyDescent="1.05">
      <c r="I174" s="46" t="s">
        <v>17</v>
      </c>
      <c r="J174" s="47"/>
      <c r="K174" s="45"/>
      <c r="L174" s="45"/>
      <c r="M174" s="45"/>
      <c r="N174" s="48"/>
      <c r="O174" s="10"/>
    </row>
    <row r="175" spans="6:15" ht="18.600000000000001" x14ac:dyDescent="0.25">
      <c r="I175" s="49" t="s">
        <v>15</v>
      </c>
      <c r="J175" s="50"/>
      <c r="K175" s="45"/>
      <c r="L175" s="45"/>
      <c r="M175" s="45"/>
      <c r="N175" s="45"/>
    </row>
    <row r="176" spans="6:15" x14ac:dyDescent="0.25">
      <c r="I176" s="45"/>
      <c r="J176" s="45"/>
      <c r="K176" s="45"/>
      <c r="L176" s="45"/>
      <c r="M176" s="44"/>
      <c r="N176" s="42"/>
      <c r="O176" s="11"/>
    </row>
    <row r="177" spans="6:15" ht="17.399999999999999" x14ac:dyDescent="0.25">
      <c r="I177" s="49" t="s">
        <v>20</v>
      </c>
      <c r="J177" s="51"/>
      <c r="K177" s="45"/>
      <c r="L177" s="45"/>
      <c r="M177" s="44"/>
      <c r="N177" s="43"/>
      <c r="O177" s="12"/>
    </row>
    <row r="178" spans="6:15" ht="17.399999999999999" x14ac:dyDescent="0.25">
      <c r="I178" s="52" t="s">
        <v>16</v>
      </c>
      <c r="J178" s="45"/>
      <c r="K178" s="45"/>
      <c r="L178" s="45"/>
      <c r="M178" s="44"/>
      <c r="N178" s="45"/>
      <c r="O178" s="12"/>
    </row>
    <row r="179" spans="6:15" x14ac:dyDescent="0.25">
      <c r="I179" s="45"/>
      <c r="J179" s="45"/>
      <c r="K179" s="45"/>
      <c r="L179" s="45"/>
      <c r="M179" s="45"/>
      <c r="N179" s="45"/>
    </row>
    <row r="180" spans="6:15" x14ac:dyDescent="0.25">
      <c r="F180" s="53"/>
      <c r="G180" s="54"/>
      <c r="H180" s="174"/>
      <c r="I180" s="174"/>
      <c r="J180" s="174"/>
      <c r="K180" s="53"/>
      <c r="L180" s="53"/>
      <c r="M180" s="175"/>
      <c r="N180" s="175"/>
    </row>
    <row r="181" spans="6:15" ht="13.8" x14ac:dyDescent="0.25">
      <c r="F181" s="53"/>
      <c r="G181" s="79"/>
      <c r="H181" s="165"/>
      <c r="I181" s="165"/>
      <c r="J181" s="165"/>
      <c r="K181" s="79"/>
      <c r="L181" s="79"/>
      <c r="M181" s="168" t="s">
        <v>24</v>
      </c>
      <c r="N181" s="169"/>
    </row>
    <row r="182" spans="6:15" ht="15.6" x14ac:dyDescent="0.3">
      <c r="F182" s="55"/>
      <c r="G182" s="79"/>
      <c r="H182" s="80"/>
      <c r="I182" s="80"/>
      <c r="J182" s="80"/>
      <c r="K182" s="79"/>
      <c r="L182" s="79"/>
      <c r="M182" s="78" t="s">
        <v>25</v>
      </c>
      <c r="N182" s="78"/>
    </row>
    <row r="183" spans="6:15" ht="13.8" x14ac:dyDescent="0.25">
      <c r="F183" s="58" t="s">
        <v>41</v>
      </c>
      <c r="G183" s="79"/>
      <c r="H183" s="80"/>
      <c r="I183" s="80"/>
      <c r="J183" s="80"/>
      <c r="K183" s="79"/>
      <c r="L183" s="79"/>
      <c r="M183" s="59" t="s">
        <v>26</v>
      </c>
      <c r="N183" s="78"/>
    </row>
    <row r="184" spans="6:15" ht="13.8" x14ac:dyDescent="0.25">
      <c r="F184" s="53"/>
      <c r="G184" s="79"/>
      <c r="H184" s="165"/>
      <c r="I184" s="165"/>
      <c r="J184" s="165"/>
      <c r="K184" s="79"/>
      <c r="L184" s="79"/>
      <c r="M184" s="169" t="s">
        <v>27</v>
      </c>
      <c r="N184" s="169"/>
    </row>
    <row r="185" spans="6:15" ht="13.8" x14ac:dyDescent="0.25">
      <c r="F185" s="53"/>
      <c r="G185" s="79"/>
      <c r="H185" s="165" t="s">
        <v>28</v>
      </c>
      <c r="I185" s="165"/>
      <c r="J185" s="165"/>
      <c r="K185" s="165"/>
      <c r="L185" s="165"/>
      <c r="M185" s="165"/>
      <c r="N185" s="78"/>
    </row>
    <row r="186" spans="6:15" ht="17.399999999999999" x14ac:dyDescent="0.25">
      <c r="F186" s="79"/>
      <c r="G186" s="176" t="s">
        <v>29</v>
      </c>
      <c r="H186" s="176"/>
      <c r="I186" s="176"/>
      <c r="J186" s="60"/>
      <c r="K186" s="79"/>
      <c r="L186" s="79"/>
      <c r="M186" s="61" t="s">
        <v>32</v>
      </c>
      <c r="N186" s="78"/>
    </row>
    <row r="187" spans="6:15" ht="15.6" x14ac:dyDescent="0.25">
      <c r="F187" s="53"/>
      <c r="G187" s="172" t="s">
        <v>30</v>
      </c>
      <c r="H187" s="172"/>
      <c r="I187" s="172"/>
      <c r="J187" s="53"/>
      <c r="K187" s="53"/>
      <c r="L187" s="53"/>
      <c r="M187" s="53"/>
      <c r="N187" s="53"/>
    </row>
    <row r="188" spans="6:15" ht="13.8" x14ac:dyDescent="0.25">
      <c r="F188" s="177" t="s">
        <v>31</v>
      </c>
      <c r="G188" s="177"/>
      <c r="H188" s="177"/>
      <c r="I188" s="177"/>
      <c r="J188" s="177"/>
      <c r="K188" s="177"/>
      <c r="L188" s="177"/>
      <c r="M188" s="177"/>
      <c r="N188" s="177"/>
    </row>
    <row r="190" spans="6:15" x14ac:dyDescent="0.25">
      <c r="F190" s="192" t="s">
        <v>2</v>
      </c>
      <c r="G190" s="193"/>
      <c r="H190" s="192" t="s">
        <v>38</v>
      </c>
      <c r="I190" s="194"/>
      <c r="J190" s="193"/>
      <c r="K190" s="192" t="s">
        <v>21</v>
      </c>
      <c r="L190" s="193"/>
      <c r="M190" s="91" t="s">
        <v>34</v>
      </c>
      <c r="N190" s="91" t="s">
        <v>22</v>
      </c>
      <c r="O190" s="13"/>
    </row>
    <row r="191" spans="6:15" ht="15.6" x14ac:dyDescent="0.25">
      <c r="F191" s="92" t="s">
        <v>14</v>
      </c>
      <c r="G191" s="93"/>
      <c r="H191" s="198" t="s">
        <v>35</v>
      </c>
      <c r="I191" s="199"/>
      <c r="J191" s="200"/>
      <c r="K191" s="201"/>
      <c r="L191" s="202"/>
      <c r="M191" s="117"/>
      <c r="N191" s="95">
        <f>N160</f>
        <v>31015.7</v>
      </c>
      <c r="O191" s="14"/>
    </row>
    <row r="192" spans="6:15" ht="15.6" x14ac:dyDescent="0.25">
      <c r="F192" s="96" t="s">
        <v>14</v>
      </c>
      <c r="G192" s="97"/>
      <c r="H192" s="158"/>
      <c r="I192" s="159"/>
      <c r="J192" s="160"/>
      <c r="K192" s="206">
        <v>28</v>
      </c>
      <c r="L192" s="207"/>
      <c r="M192" s="118">
        <v>24.7</v>
      </c>
      <c r="N192" s="99">
        <f>PRODUCT(K192,M192)</f>
        <v>691.6</v>
      </c>
      <c r="O192" s="15"/>
    </row>
    <row r="193" spans="6:15" ht="15.6" x14ac:dyDescent="0.25">
      <c r="F193" s="100" t="s">
        <v>14</v>
      </c>
      <c r="G193" s="101"/>
      <c r="H193" s="150"/>
      <c r="I193" s="151"/>
      <c r="J193" s="152"/>
      <c r="K193" s="208">
        <v>28</v>
      </c>
      <c r="L193" s="209"/>
      <c r="M193" s="119">
        <v>9.6</v>
      </c>
      <c r="N193" s="103">
        <f t="shared" ref="N193:N199" si="7">PRODUCT(K193,M193)</f>
        <v>268.8</v>
      </c>
      <c r="O193" s="15"/>
    </row>
    <row r="194" spans="6:15" ht="15.6" x14ac:dyDescent="0.25">
      <c r="F194" s="96" t="s">
        <v>14</v>
      </c>
      <c r="G194" s="97"/>
      <c r="H194" s="158"/>
      <c r="I194" s="159"/>
      <c r="J194" s="160"/>
      <c r="K194" s="206">
        <v>28</v>
      </c>
      <c r="L194" s="207"/>
      <c r="M194" s="118">
        <v>16.8</v>
      </c>
      <c r="N194" s="99">
        <f t="shared" si="7"/>
        <v>470.40000000000003</v>
      </c>
      <c r="O194" s="15"/>
    </row>
    <row r="195" spans="6:15" ht="15.6" x14ac:dyDescent="0.25">
      <c r="F195" s="100" t="s">
        <v>14</v>
      </c>
      <c r="G195" s="101"/>
      <c r="H195" s="198"/>
      <c r="I195" s="199"/>
      <c r="J195" s="200"/>
      <c r="K195" s="208">
        <v>92</v>
      </c>
      <c r="L195" s="209"/>
      <c r="M195" s="119">
        <v>11.05</v>
      </c>
      <c r="N195" s="103">
        <f t="shared" si="7"/>
        <v>1016.6</v>
      </c>
      <c r="O195" s="15"/>
    </row>
    <row r="196" spans="6:15" ht="15.6" x14ac:dyDescent="0.25">
      <c r="F196" s="96" t="s">
        <v>14</v>
      </c>
      <c r="G196" s="97"/>
      <c r="H196" s="203"/>
      <c r="I196" s="204"/>
      <c r="J196" s="205"/>
      <c r="K196" s="206">
        <v>92</v>
      </c>
      <c r="L196" s="207"/>
      <c r="M196" s="118">
        <v>15.15</v>
      </c>
      <c r="N196" s="99">
        <f t="shared" si="7"/>
        <v>1393.8</v>
      </c>
      <c r="O196" s="15"/>
    </row>
    <row r="197" spans="6:15" ht="15.6" x14ac:dyDescent="0.25">
      <c r="F197" s="100" t="s">
        <v>14</v>
      </c>
      <c r="G197" s="101"/>
      <c r="H197" s="150"/>
      <c r="I197" s="151"/>
      <c r="J197" s="152"/>
      <c r="K197" s="208">
        <v>28</v>
      </c>
      <c r="L197" s="209"/>
      <c r="M197" s="119">
        <v>21.5</v>
      </c>
      <c r="N197" s="103">
        <f t="shared" si="7"/>
        <v>602</v>
      </c>
      <c r="O197" s="15"/>
    </row>
    <row r="198" spans="6:15" ht="15.6" x14ac:dyDescent="0.25">
      <c r="F198" s="96" t="s">
        <v>14</v>
      </c>
      <c r="G198" s="97"/>
      <c r="H198" s="203"/>
      <c r="I198" s="218"/>
      <c r="J198" s="219"/>
      <c r="K198" s="206">
        <v>92</v>
      </c>
      <c r="L198" s="207"/>
      <c r="M198" s="118">
        <v>15.1</v>
      </c>
      <c r="N198" s="99">
        <f t="shared" si="7"/>
        <v>1389.2</v>
      </c>
      <c r="O198" s="15"/>
    </row>
    <row r="199" spans="6:15" ht="15.6" x14ac:dyDescent="0.25">
      <c r="F199" s="100" t="s">
        <v>14</v>
      </c>
      <c r="G199" s="104"/>
      <c r="H199" s="150"/>
      <c r="I199" s="151"/>
      <c r="J199" s="152"/>
      <c r="K199" s="208"/>
      <c r="L199" s="209"/>
      <c r="M199" s="119"/>
      <c r="N199" s="103">
        <f t="shared" si="7"/>
        <v>0</v>
      </c>
      <c r="O199" s="15"/>
    </row>
    <row r="200" spans="6:15" ht="15.6" x14ac:dyDescent="0.25">
      <c r="F200" s="96" t="s">
        <v>14</v>
      </c>
      <c r="G200" s="106"/>
      <c r="H200" s="203"/>
      <c r="I200" s="204"/>
      <c r="J200" s="205"/>
      <c r="K200" s="206"/>
      <c r="L200" s="207"/>
      <c r="M200" s="118"/>
      <c r="N200" s="99"/>
      <c r="O200" s="15"/>
    </row>
    <row r="201" spans="6:15" ht="15.6" x14ac:dyDescent="0.25">
      <c r="F201" s="100" t="s">
        <v>14</v>
      </c>
      <c r="G201" s="104"/>
      <c r="H201" s="198"/>
      <c r="I201" s="199"/>
      <c r="J201" s="200"/>
      <c r="K201" s="208"/>
      <c r="L201" s="209"/>
      <c r="M201" s="119"/>
      <c r="N201" s="105"/>
      <c r="O201" s="2"/>
    </row>
    <row r="202" spans="6:15" ht="15.6" x14ac:dyDescent="0.25">
      <c r="F202" s="96"/>
      <c r="G202" s="106"/>
      <c r="H202" s="203"/>
      <c r="I202" s="204"/>
      <c r="J202" s="205"/>
      <c r="K202" s="206"/>
      <c r="L202" s="207"/>
      <c r="M202" s="118"/>
      <c r="N202" s="99">
        <f t="shared" ref="N202:N203" si="8">PRODUCT(K202,M202)</f>
        <v>0</v>
      </c>
      <c r="O202" s="2"/>
    </row>
    <row r="203" spans="6:15" ht="15.6" x14ac:dyDescent="0.25">
      <c r="F203" s="108"/>
      <c r="G203" s="109"/>
      <c r="H203" s="213"/>
      <c r="I203" s="214"/>
      <c r="J203" s="215"/>
      <c r="K203" s="216"/>
      <c r="L203" s="217"/>
      <c r="M203" s="110"/>
      <c r="N203" s="120">
        <f t="shared" si="8"/>
        <v>0</v>
      </c>
      <c r="O203" s="2"/>
    </row>
    <row r="204" spans="6:15" x14ac:dyDescent="0.25">
      <c r="F204" s="2"/>
      <c r="G204" s="2"/>
      <c r="H204" s="2"/>
      <c r="I204" s="2"/>
      <c r="J204" s="2"/>
      <c r="K204" s="195" t="s">
        <v>23</v>
      </c>
      <c r="L204" s="196"/>
      <c r="M204" s="220"/>
      <c r="N204" s="111">
        <f>N191+N192+N193+N194+N195+N196+N197+N198</f>
        <v>36848.1</v>
      </c>
      <c r="O204" s="2"/>
    </row>
    <row r="205" spans="6:15" x14ac:dyDescent="0.25">
      <c r="F205" s="2"/>
      <c r="G205" s="2"/>
      <c r="H205" s="2"/>
      <c r="I205" s="2"/>
      <c r="J205" s="2"/>
      <c r="K205" s="2"/>
      <c r="L205" s="17"/>
      <c r="M205" s="27"/>
      <c r="N205" s="1"/>
      <c r="O205" s="2"/>
    </row>
    <row r="206" spans="6:15" x14ac:dyDescent="0.25">
      <c r="F206" s="2"/>
      <c r="G206" s="2"/>
      <c r="H206" s="2"/>
      <c r="I206" s="2"/>
      <c r="J206" s="2"/>
      <c r="K206" s="2"/>
      <c r="L206" s="17"/>
      <c r="M206" s="27"/>
      <c r="N206" s="89"/>
      <c r="O206" s="2"/>
    </row>
    <row r="207" spans="6:15" x14ac:dyDescent="0.25">
      <c r="F207" s="2"/>
      <c r="G207" s="2"/>
      <c r="H207" s="2"/>
      <c r="I207" s="2"/>
      <c r="J207" s="2"/>
      <c r="K207" s="2"/>
      <c r="L207" s="1"/>
      <c r="M207" s="90"/>
      <c r="N207" s="14"/>
      <c r="O207" s="2"/>
    </row>
    <row r="208" spans="6:15" x14ac:dyDescent="0.25">
      <c r="F208" s="1"/>
      <c r="G208" s="1"/>
      <c r="H208" s="1"/>
      <c r="I208" s="1"/>
      <c r="J208" s="1"/>
      <c r="K208" s="1"/>
      <c r="L208" s="1"/>
      <c r="M208" s="3"/>
      <c r="N208" s="9"/>
      <c r="O208" s="1"/>
    </row>
    <row r="209" spans="6:15" x14ac:dyDescent="0.25">
      <c r="M209" s="3"/>
      <c r="N209" s="9"/>
      <c r="O209"/>
    </row>
    <row r="210" spans="6:15" x14ac:dyDescent="0.25">
      <c r="J210" s="1"/>
      <c r="K210" s="1"/>
      <c r="L210" s="1"/>
      <c r="M210" s="1"/>
      <c r="N210" s="9"/>
      <c r="O210" s="2"/>
    </row>
    <row r="211" spans="6:15" x14ac:dyDescent="0.25">
      <c r="O211" s="1"/>
    </row>
    <row r="212" spans="6:15" ht="17.399999999999999" x14ac:dyDescent="0.3">
      <c r="F212" s="184" t="s">
        <v>18</v>
      </c>
      <c r="G212" s="185"/>
      <c r="H212" s="185"/>
      <c r="I212" s="185"/>
      <c r="J212" s="185"/>
      <c r="K212" s="185"/>
      <c r="L212" s="185"/>
      <c r="M212" s="185"/>
      <c r="N212" s="186"/>
    </row>
    <row r="213" spans="6:15" ht="15.6" x14ac:dyDescent="0.3">
      <c r="F213" s="181" t="s">
        <v>19</v>
      </c>
      <c r="G213" s="182"/>
      <c r="H213" s="182"/>
      <c r="I213" s="182"/>
      <c r="J213" s="182"/>
      <c r="K213" s="182"/>
      <c r="L213" s="182"/>
      <c r="M213" s="182"/>
      <c r="N213" s="183"/>
    </row>
    <row r="214" spans="6:15" x14ac:dyDescent="0.25">
      <c r="O214" s="16"/>
    </row>
    <row r="215" spans="6:15" x14ac:dyDescent="0.25">
      <c r="F215" s="4"/>
      <c r="G215" s="4"/>
      <c r="H215" s="4"/>
      <c r="I215" s="4"/>
      <c r="J215" s="4"/>
      <c r="K215" s="4"/>
      <c r="L215" s="5"/>
      <c r="M215" s="5"/>
      <c r="N215" s="5"/>
    </row>
    <row r="218" spans="6:15" x14ac:dyDescent="0.25">
      <c r="F218" s="9"/>
      <c r="G218" s="9"/>
      <c r="H218" s="9"/>
      <c r="I218" s="9"/>
      <c r="J218" s="9"/>
      <c r="K218" s="9"/>
      <c r="L218" s="9"/>
      <c r="M218" s="9"/>
      <c r="N218" s="9"/>
    </row>
    <row r="219" spans="6:15" ht="43.8" x14ac:dyDescent="1.05">
      <c r="I219" s="46" t="s">
        <v>17</v>
      </c>
      <c r="J219" s="47"/>
      <c r="K219" s="45"/>
      <c r="L219" s="45"/>
      <c r="M219" s="45"/>
      <c r="N219" s="48"/>
      <c r="O219" s="10"/>
    </row>
    <row r="220" spans="6:15" ht="18.600000000000001" x14ac:dyDescent="0.25">
      <c r="I220" s="49" t="s">
        <v>15</v>
      </c>
      <c r="J220" s="50"/>
      <c r="K220" s="45"/>
      <c r="L220" s="45"/>
      <c r="M220" s="45"/>
      <c r="N220" s="45"/>
    </row>
    <row r="221" spans="6:15" x14ac:dyDescent="0.25">
      <c r="I221" s="45"/>
      <c r="J221" s="45"/>
      <c r="K221" s="45"/>
      <c r="L221" s="45"/>
      <c r="M221" s="44"/>
      <c r="N221" s="42"/>
      <c r="O221" s="11"/>
    </row>
    <row r="222" spans="6:15" ht="17.399999999999999" x14ac:dyDescent="0.25">
      <c r="I222" s="49" t="s">
        <v>20</v>
      </c>
      <c r="J222" s="51"/>
      <c r="K222" s="45"/>
      <c r="L222" s="45"/>
      <c r="M222" s="44"/>
      <c r="N222" s="43"/>
      <c r="O222" s="12"/>
    </row>
    <row r="223" spans="6:15" ht="17.399999999999999" x14ac:dyDescent="0.25">
      <c r="I223" s="52" t="s">
        <v>16</v>
      </c>
      <c r="J223" s="45"/>
      <c r="K223" s="45"/>
      <c r="L223" s="45"/>
      <c r="M223" s="44"/>
      <c r="N223" s="45"/>
      <c r="O223" s="12"/>
    </row>
    <row r="224" spans="6:15" x14ac:dyDescent="0.25">
      <c r="I224" s="45"/>
      <c r="J224" s="45"/>
      <c r="K224" s="45"/>
      <c r="L224" s="45"/>
      <c r="M224" s="45"/>
      <c r="N224" s="45"/>
    </row>
    <row r="225" spans="6:15" x14ac:dyDescent="0.25">
      <c r="F225" s="82"/>
      <c r="H225" s="83"/>
      <c r="I225" s="33"/>
      <c r="J225" s="33"/>
      <c r="K225" s="84"/>
      <c r="M225" s="85"/>
    </row>
    <row r="226" spans="6:15" x14ac:dyDescent="0.25">
      <c r="F226" s="53"/>
      <c r="G226" s="54"/>
      <c r="H226" s="174"/>
      <c r="I226" s="174"/>
      <c r="J226" s="174"/>
      <c r="K226" s="53"/>
      <c r="L226" s="53"/>
      <c r="M226" s="175"/>
      <c r="N226" s="175"/>
    </row>
    <row r="227" spans="6:15" ht="13.8" x14ac:dyDescent="0.25">
      <c r="F227" s="53"/>
      <c r="G227" s="79"/>
      <c r="H227" s="165"/>
      <c r="I227" s="165"/>
      <c r="J227" s="165"/>
      <c r="K227" s="79"/>
      <c r="L227" s="79"/>
      <c r="M227" s="168" t="s">
        <v>24</v>
      </c>
      <c r="N227" s="169"/>
    </row>
    <row r="228" spans="6:15" ht="15.6" x14ac:dyDescent="0.3">
      <c r="F228" s="55"/>
      <c r="G228" s="79"/>
      <c r="H228" s="80"/>
      <c r="I228" s="80"/>
      <c r="J228" s="80"/>
      <c r="K228" s="79"/>
      <c r="L228" s="79"/>
      <c r="M228" s="78" t="s">
        <v>25</v>
      </c>
      <c r="N228" s="78"/>
    </row>
    <row r="229" spans="6:15" ht="13.8" x14ac:dyDescent="0.25">
      <c r="F229" s="58" t="s">
        <v>41</v>
      </c>
      <c r="G229" s="79"/>
      <c r="H229" s="80"/>
      <c r="I229" s="80"/>
      <c r="J229" s="80"/>
      <c r="K229" s="79"/>
      <c r="L229" s="79"/>
      <c r="M229" s="59" t="s">
        <v>26</v>
      </c>
      <c r="N229" s="78"/>
    </row>
    <row r="230" spans="6:15" ht="13.8" x14ac:dyDescent="0.25">
      <c r="F230" s="53"/>
      <c r="G230" s="79"/>
      <c r="H230" s="165"/>
      <c r="I230" s="165"/>
      <c r="J230" s="165"/>
      <c r="K230" s="79"/>
      <c r="L230" s="79"/>
      <c r="M230" s="169" t="s">
        <v>27</v>
      </c>
      <c r="N230" s="169"/>
    </row>
    <row r="231" spans="6:15" ht="13.8" x14ac:dyDescent="0.25">
      <c r="F231" s="53"/>
      <c r="G231" s="79"/>
      <c r="H231" s="165" t="s">
        <v>28</v>
      </c>
      <c r="I231" s="165"/>
      <c r="J231" s="165"/>
      <c r="K231" s="165"/>
      <c r="L231" s="165"/>
      <c r="M231" s="165"/>
      <c r="N231" s="78"/>
    </row>
    <row r="232" spans="6:15" ht="17.399999999999999" x14ac:dyDescent="0.25">
      <c r="F232" s="79"/>
      <c r="G232" s="176" t="s">
        <v>29</v>
      </c>
      <c r="H232" s="176"/>
      <c r="I232" s="176"/>
      <c r="J232" s="60"/>
      <c r="K232" s="79"/>
      <c r="L232" s="79"/>
      <c r="M232" s="61" t="s">
        <v>32</v>
      </c>
      <c r="N232" s="78"/>
    </row>
    <row r="233" spans="6:15" ht="15.6" x14ac:dyDescent="0.25">
      <c r="F233" s="53"/>
      <c r="G233" s="172" t="s">
        <v>30</v>
      </c>
      <c r="H233" s="172"/>
      <c r="I233" s="172"/>
      <c r="J233" s="53"/>
      <c r="K233" s="53"/>
      <c r="L233" s="53"/>
      <c r="M233" s="53"/>
      <c r="N233" s="53"/>
    </row>
    <row r="234" spans="6:15" ht="13.8" x14ac:dyDescent="0.25">
      <c r="F234" s="177" t="s">
        <v>31</v>
      </c>
      <c r="G234" s="177"/>
      <c r="H234" s="177"/>
      <c r="I234" s="177"/>
      <c r="J234" s="177"/>
      <c r="K234" s="177"/>
      <c r="L234" s="177"/>
      <c r="M234" s="177"/>
      <c r="N234" s="177"/>
    </row>
    <row r="235" spans="6:15" x14ac:dyDescent="0.25">
      <c r="F235" s="192" t="s">
        <v>2</v>
      </c>
      <c r="G235" s="193"/>
      <c r="H235" s="192" t="s">
        <v>39</v>
      </c>
      <c r="I235" s="194"/>
      <c r="J235" s="193"/>
      <c r="K235" s="192" t="s">
        <v>21</v>
      </c>
      <c r="L235" s="193"/>
      <c r="M235" s="91" t="s">
        <v>34</v>
      </c>
      <c r="N235" s="91" t="s">
        <v>22</v>
      </c>
      <c r="O235" s="13"/>
    </row>
    <row r="236" spans="6:15" ht="13.8" x14ac:dyDescent="0.25">
      <c r="F236" s="92" t="s">
        <v>14</v>
      </c>
      <c r="G236" s="93"/>
      <c r="H236" s="221" t="s">
        <v>35</v>
      </c>
      <c r="I236" s="222"/>
      <c r="J236" s="223"/>
      <c r="K236" s="224"/>
      <c r="L236" s="225"/>
      <c r="M236" s="121"/>
      <c r="N236" s="95">
        <f>N204</f>
        <v>36848.1</v>
      </c>
      <c r="O236" s="14"/>
    </row>
    <row r="237" spans="6:15" ht="13.8" x14ac:dyDescent="0.25">
      <c r="F237" s="96" t="s">
        <v>14</v>
      </c>
      <c r="G237" s="97"/>
      <c r="H237" s="210"/>
      <c r="I237" s="211"/>
      <c r="J237" s="212"/>
      <c r="K237" s="226">
        <v>27</v>
      </c>
      <c r="L237" s="227"/>
      <c r="M237" s="98">
        <v>25.2</v>
      </c>
      <c r="N237" s="122">
        <f>PRODUCT(K237,M237)</f>
        <v>680.4</v>
      </c>
      <c r="O237" s="15"/>
    </row>
    <row r="238" spans="6:15" ht="13.8" x14ac:dyDescent="0.25">
      <c r="F238" s="100" t="s">
        <v>14</v>
      </c>
      <c r="G238" s="101"/>
      <c r="H238" s="228"/>
      <c r="I238" s="229"/>
      <c r="J238" s="230"/>
      <c r="K238" s="231">
        <v>27</v>
      </c>
      <c r="L238" s="232"/>
      <c r="M238" s="102">
        <v>11.5</v>
      </c>
      <c r="N238" s="123">
        <f t="shared" ref="N238:N244" si="9">PRODUCT(K238,M238)</f>
        <v>310.5</v>
      </c>
      <c r="O238" s="15"/>
    </row>
    <row r="239" spans="6:15" ht="13.8" x14ac:dyDescent="0.25">
      <c r="F239" s="96" t="s">
        <v>14</v>
      </c>
      <c r="G239" s="97"/>
      <c r="H239" s="210"/>
      <c r="I239" s="211"/>
      <c r="J239" s="212"/>
      <c r="K239" s="226">
        <v>27</v>
      </c>
      <c r="L239" s="227"/>
      <c r="M239" s="98">
        <v>18.5</v>
      </c>
      <c r="N239" s="122">
        <f t="shared" si="9"/>
        <v>499.5</v>
      </c>
      <c r="O239" s="15"/>
    </row>
    <row r="240" spans="6:15" ht="13.8" x14ac:dyDescent="0.25">
      <c r="F240" s="100" t="s">
        <v>14</v>
      </c>
      <c r="G240" s="101"/>
      <c r="H240" s="228"/>
      <c r="I240" s="229"/>
      <c r="J240" s="230"/>
      <c r="K240" s="231">
        <v>27</v>
      </c>
      <c r="L240" s="232"/>
      <c r="M240" s="102">
        <v>10.6</v>
      </c>
      <c r="N240" s="123">
        <f t="shared" si="9"/>
        <v>286.2</v>
      </c>
      <c r="O240" s="15"/>
    </row>
    <row r="241" spans="6:15" ht="13.8" x14ac:dyDescent="0.25">
      <c r="F241" s="96" t="s">
        <v>14</v>
      </c>
      <c r="G241" s="97"/>
      <c r="H241" s="233"/>
      <c r="I241" s="234"/>
      <c r="J241" s="235"/>
      <c r="K241" s="226">
        <v>90</v>
      </c>
      <c r="L241" s="227"/>
      <c r="M241" s="98">
        <v>16</v>
      </c>
      <c r="N241" s="122">
        <f t="shared" si="9"/>
        <v>1440</v>
      </c>
      <c r="O241" s="15"/>
    </row>
    <row r="242" spans="6:15" ht="13.8" x14ac:dyDescent="0.25">
      <c r="F242" s="100" t="s">
        <v>14</v>
      </c>
      <c r="G242" s="101"/>
      <c r="H242" s="228"/>
      <c r="I242" s="229"/>
      <c r="J242" s="230"/>
      <c r="K242" s="231">
        <v>27</v>
      </c>
      <c r="L242" s="232"/>
      <c r="M242" s="102">
        <v>14.3</v>
      </c>
      <c r="N242" s="123">
        <f t="shared" si="9"/>
        <v>386.1</v>
      </c>
      <c r="O242" s="15"/>
    </row>
    <row r="243" spans="6:15" ht="13.8" x14ac:dyDescent="0.25">
      <c r="F243" s="96" t="s">
        <v>14</v>
      </c>
      <c r="G243" s="97"/>
      <c r="H243" s="210"/>
      <c r="I243" s="211"/>
      <c r="J243" s="212"/>
      <c r="K243" s="226">
        <v>27</v>
      </c>
      <c r="L243" s="227"/>
      <c r="M243" s="98">
        <v>21.8</v>
      </c>
      <c r="N243" s="122">
        <f t="shared" si="9"/>
        <v>588.6</v>
      </c>
      <c r="O243" s="15"/>
    </row>
    <row r="244" spans="6:15" ht="13.8" x14ac:dyDescent="0.25">
      <c r="F244" s="100" t="s">
        <v>14</v>
      </c>
      <c r="G244" s="104"/>
      <c r="H244" s="228">
        <v>0</v>
      </c>
      <c r="I244" s="229"/>
      <c r="J244" s="230"/>
      <c r="K244" s="231"/>
      <c r="L244" s="232"/>
      <c r="M244" s="102"/>
      <c r="N244" s="123">
        <f t="shared" si="9"/>
        <v>0</v>
      </c>
      <c r="O244" s="15"/>
    </row>
    <row r="245" spans="6:15" ht="13.8" x14ac:dyDescent="0.25">
      <c r="F245" s="96" t="s">
        <v>14</v>
      </c>
      <c r="G245" s="106"/>
      <c r="H245" s="233"/>
      <c r="I245" s="234"/>
      <c r="J245" s="235"/>
      <c r="K245" s="226"/>
      <c r="L245" s="227"/>
      <c r="M245" s="124"/>
      <c r="N245" s="122"/>
      <c r="O245" s="15"/>
    </row>
    <row r="246" spans="6:15" ht="13.8" x14ac:dyDescent="0.25">
      <c r="F246" s="100" t="s">
        <v>14</v>
      </c>
      <c r="G246" s="104"/>
      <c r="H246" s="228"/>
      <c r="I246" s="229"/>
      <c r="J246" s="230"/>
      <c r="K246" s="231"/>
      <c r="L246" s="232"/>
      <c r="M246" s="125"/>
      <c r="N246" s="126">
        <f t="shared" ref="N246:N248" si="10">PRODUCT(K246,M246)</f>
        <v>0</v>
      </c>
      <c r="O246" s="2"/>
    </row>
    <row r="247" spans="6:15" ht="13.8" x14ac:dyDescent="0.25">
      <c r="F247" s="96"/>
      <c r="G247" s="106"/>
      <c r="H247" s="236"/>
      <c r="I247" s="237"/>
      <c r="J247" s="238"/>
      <c r="K247" s="226"/>
      <c r="L247" s="227"/>
      <c r="M247" s="124"/>
      <c r="N247" s="122">
        <f t="shared" si="10"/>
        <v>0</v>
      </c>
      <c r="O247" s="2"/>
    </row>
    <row r="248" spans="6:15" ht="15.6" x14ac:dyDescent="0.25">
      <c r="F248" s="108"/>
      <c r="G248" s="109"/>
      <c r="H248" s="198"/>
      <c r="I248" s="199"/>
      <c r="J248" s="200"/>
      <c r="K248" s="216"/>
      <c r="L248" s="217"/>
      <c r="M248" s="127"/>
      <c r="N248" s="128">
        <f t="shared" si="10"/>
        <v>0</v>
      </c>
      <c r="O248" s="2"/>
    </row>
    <row r="249" spans="6:15" ht="13.8" x14ac:dyDescent="0.25">
      <c r="F249" s="244" t="s">
        <v>142</v>
      </c>
      <c r="G249" s="245"/>
      <c r="H249" s="245"/>
      <c r="I249" s="245"/>
      <c r="J249" s="246"/>
      <c r="K249" s="196" t="s">
        <v>40</v>
      </c>
      <c r="L249" s="196"/>
      <c r="M249" s="197"/>
      <c r="N249" s="253">
        <f>N236+N237+N238+N239+N240+N241+N242+N243</f>
        <v>41039.399999999994</v>
      </c>
      <c r="O249" s="2"/>
    </row>
    <row r="250" spans="6:15" x14ac:dyDescent="0.25">
      <c r="F250" s="247"/>
      <c r="G250" s="248"/>
      <c r="H250" s="248"/>
      <c r="I250" s="248"/>
      <c r="J250" s="249"/>
      <c r="K250" s="2"/>
      <c r="L250" s="17"/>
      <c r="M250" s="27"/>
      <c r="N250" s="1"/>
      <c r="O250" s="2"/>
    </row>
    <row r="251" spans="6:15" x14ac:dyDescent="0.25">
      <c r="F251" s="247"/>
      <c r="G251" s="248"/>
      <c r="H251" s="248"/>
      <c r="I251" s="248"/>
      <c r="J251" s="249"/>
      <c r="K251" s="2"/>
      <c r="L251" s="17"/>
      <c r="M251" s="27"/>
      <c r="N251" s="89"/>
      <c r="O251" s="2"/>
    </row>
    <row r="252" spans="6:15" x14ac:dyDescent="0.25">
      <c r="F252" s="250"/>
      <c r="G252" s="251"/>
      <c r="H252" s="251"/>
      <c r="I252" s="251"/>
      <c r="J252" s="252"/>
      <c r="K252" s="2"/>
      <c r="L252" s="1"/>
      <c r="M252" s="90"/>
      <c r="N252" s="14"/>
      <c r="O252" s="2"/>
    </row>
    <row r="253" spans="6:15" x14ac:dyDescent="0.25">
      <c r="F253" s="1"/>
      <c r="G253" s="1"/>
      <c r="H253" s="1"/>
      <c r="I253" s="1"/>
      <c r="J253" s="1"/>
      <c r="K253" s="1"/>
      <c r="L253" s="1"/>
      <c r="M253" s="3"/>
      <c r="N253" s="9"/>
      <c r="O253" s="1"/>
    </row>
    <row r="254" spans="6:15" x14ac:dyDescent="0.25">
      <c r="M254" s="3"/>
      <c r="N254" s="9"/>
      <c r="O254"/>
    </row>
    <row r="255" spans="6:15" x14ac:dyDescent="0.25">
      <c r="J255" s="1"/>
      <c r="K255" s="1"/>
      <c r="L255" s="1"/>
      <c r="M255" s="1"/>
      <c r="N255" s="9"/>
      <c r="O255" s="2"/>
    </row>
    <row r="256" spans="6:15" x14ac:dyDescent="0.25">
      <c r="O256" s="1"/>
    </row>
    <row r="257" spans="6:15" ht="17.399999999999999" x14ac:dyDescent="0.3">
      <c r="F257" s="184" t="s">
        <v>18</v>
      </c>
      <c r="G257" s="185"/>
      <c r="H257" s="185"/>
      <c r="I257" s="185"/>
      <c r="J257" s="185"/>
      <c r="K257" s="185"/>
      <c r="L257" s="185"/>
      <c r="M257" s="185"/>
      <c r="N257" s="186"/>
    </row>
    <row r="258" spans="6:15" ht="15.6" x14ac:dyDescent="0.3">
      <c r="F258" s="181" t="s">
        <v>19</v>
      </c>
      <c r="G258" s="182"/>
      <c r="H258" s="182"/>
      <c r="I258" s="182"/>
      <c r="J258" s="182"/>
      <c r="K258" s="182"/>
      <c r="L258" s="182"/>
      <c r="M258" s="182"/>
      <c r="N258" s="183"/>
    </row>
    <row r="259" spans="6:15" x14ac:dyDescent="0.25">
      <c r="O259" s="16"/>
    </row>
    <row r="260" spans="6:15" x14ac:dyDescent="0.25">
      <c r="F260" s="4"/>
      <c r="G260" s="4"/>
      <c r="H260" s="4"/>
      <c r="I260" s="4"/>
      <c r="J260" s="4"/>
      <c r="K260" s="4"/>
      <c r="L260" s="5"/>
      <c r="M260" s="5"/>
      <c r="N260" s="5"/>
    </row>
    <row r="318" spans="6:8" x14ac:dyDescent="0.25">
      <c r="F318" s="239">
        <f>+F317+1</f>
        <v>1</v>
      </c>
      <c r="G318" s="129" t="s">
        <v>42</v>
      </c>
      <c r="H318" s="240"/>
    </row>
    <row r="319" spans="6:8" x14ac:dyDescent="0.25">
      <c r="F319" s="239">
        <f t="shared" ref="F319:F343" si="11">+F318+1</f>
        <v>2</v>
      </c>
      <c r="G319" s="129" t="s">
        <v>43</v>
      </c>
      <c r="H319" s="240"/>
    </row>
    <row r="320" spans="6:8" x14ac:dyDescent="0.25">
      <c r="F320" s="239">
        <f t="shared" si="11"/>
        <v>3</v>
      </c>
      <c r="G320" s="129" t="s">
        <v>44</v>
      </c>
      <c r="H320" s="240"/>
    </row>
    <row r="321" spans="6:8" x14ac:dyDescent="0.25">
      <c r="F321" s="239">
        <f t="shared" si="11"/>
        <v>4</v>
      </c>
      <c r="G321" s="129" t="s">
        <v>45</v>
      </c>
      <c r="H321" s="240"/>
    </row>
    <row r="322" spans="6:8" x14ac:dyDescent="0.25">
      <c r="F322" s="239">
        <f t="shared" si="11"/>
        <v>5</v>
      </c>
      <c r="G322" s="129" t="s">
        <v>46</v>
      </c>
      <c r="H322" s="240"/>
    </row>
    <row r="323" spans="6:8" x14ac:dyDescent="0.25">
      <c r="F323" s="239">
        <f t="shared" si="11"/>
        <v>6</v>
      </c>
      <c r="G323" s="129" t="s">
        <v>47</v>
      </c>
      <c r="H323" s="240"/>
    </row>
    <row r="324" spans="6:8" x14ac:dyDescent="0.25">
      <c r="F324" s="239">
        <f t="shared" si="11"/>
        <v>7</v>
      </c>
      <c r="G324" s="129" t="s">
        <v>48</v>
      </c>
      <c r="H324" s="240"/>
    </row>
    <row r="325" spans="6:8" x14ac:dyDescent="0.25">
      <c r="F325" s="239">
        <f t="shared" si="11"/>
        <v>8</v>
      </c>
      <c r="G325" s="129" t="s">
        <v>49</v>
      </c>
      <c r="H325" s="240"/>
    </row>
    <row r="326" spans="6:8" x14ac:dyDescent="0.25">
      <c r="F326" s="239">
        <f t="shared" si="11"/>
        <v>9</v>
      </c>
      <c r="G326" s="129" t="s">
        <v>50</v>
      </c>
      <c r="H326" s="240"/>
    </row>
    <row r="327" spans="6:8" x14ac:dyDescent="0.25">
      <c r="F327" s="239">
        <f t="shared" si="11"/>
        <v>10</v>
      </c>
      <c r="G327" s="129" t="s">
        <v>51</v>
      </c>
      <c r="H327" s="240"/>
    </row>
    <row r="328" spans="6:8" x14ac:dyDescent="0.25">
      <c r="F328" s="239">
        <f t="shared" si="11"/>
        <v>11</v>
      </c>
      <c r="G328" s="129" t="s">
        <v>52</v>
      </c>
      <c r="H328" s="240"/>
    </row>
    <row r="329" spans="6:8" x14ac:dyDescent="0.25">
      <c r="F329" s="239">
        <f t="shared" si="11"/>
        <v>12</v>
      </c>
      <c r="G329" s="129" t="s">
        <v>53</v>
      </c>
      <c r="H329" s="240"/>
    </row>
    <row r="330" spans="6:8" x14ac:dyDescent="0.25">
      <c r="F330" s="239">
        <f t="shared" si="11"/>
        <v>13</v>
      </c>
      <c r="G330" s="129" t="s">
        <v>54</v>
      </c>
      <c r="H330" s="240"/>
    </row>
    <row r="331" spans="6:8" x14ac:dyDescent="0.25">
      <c r="F331" s="239">
        <f t="shared" si="11"/>
        <v>14</v>
      </c>
      <c r="G331" s="129" t="s">
        <v>55</v>
      </c>
      <c r="H331" s="240"/>
    </row>
    <row r="332" spans="6:8" x14ac:dyDescent="0.25">
      <c r="F332" s="239">
        <f t="shared" si="11"/>
        <v>15</v>
      </c>
      <c r="G332" s="129" t="s">
        <v>56</v>
      </c>
      <c r="H332" s="240"/>
    </row>
    <row r="333" spans="6:8" x14ac:dyDescent="0.25">
      <c r="F333" s="239">
        <f t="shared" si="11"/>
        <v>16</v>
      </c>
      <c r="G333" s="129" t="s">
        <v>57</v>
      </c>
      <c r="H333" s="240"/>
    </row>
    <row r="334" spans="6:8" x14ac:dyDescent="0.25">
      <c r="F334" s="239">
        <f t="shared" si="11"/>
        <v>17</v>
      </c>
      <c r="G334" s="129" t="s">
        <v>58</v>
      </c>
      <c r="H334" s="240"/>
    </row>
    <row r="335" spans="6:8" x14ac:dyDescent="0.25">
      <c r="F335" s="239">
        <f t="shared" si="11"/>
        <v>18</v>
      </c>
      <c r="G335" s="129" t="s">
        <v>59</v>
      </c>
      <c r="H335" s="240"/>
    </row>
    <row r="336" spans="6:8" x14ac:dyDescent="0.25">
      <c r="F336" s="239">
        <f t="shared" si="11"/>
        <v>19</v>
      </c>
      <c r="G336" s="129" t="s">
        <v>60</v>
      </c>
      <c r="H336" s="240"/>
    </row>
    <row r="337" spans="6:8" x14ac:dyDescent="0.25">
      <c r="F337" s="239">
        <f t="shared" si="11"/>
        <v>20</v>
      </c>
      <c r="G337" s="129" t="s">
        <v>61</v>
      </c>
      <c r="H337" s="240"/>
    </row>
    <row r="338" spans="6:8" x14ac:dyDescent="0.25">
      <c r="F338" s="239">
        <f t="shared" si="11"/>
        <v>21</v>
      </c>
      <c r="G338" s="129" t="s">
        <v>62</v>
      </c>
      <c r="H338" s="240"/>
    </row>
    <row r="339" spans="6:8" x14ac:dyDescent="0.25">
      <c r="F339" s="239">
        <f t="shared" si="11"/>
        <v>22</v>
      </c>
      <c r="G339" s="129" t="s">
        <v>63</v>
      </c>
      <c r="H339" s="240"/>
    </row>
    <row r="340" spans="6:8" x14ac:dyDescent="0.25">
      <c r="F340" s="239">
        <f t="shared" si="11"/>
        <v>23</v>
      </c>
      <c r="G340" s="129" t="s">
        <v>64</v>
      </c>
      <c r="H340" s="240"/>
    </row>
    <row r="341" spans="6:8" x14ac:dyDescent="0.25">
      <c r="F341" s="239">
        <f t="shared" si="11"/>
        <v>24</v>
      </c>
      <c r="G341" s="129" t="s">
        <v>65</v>
      </c>
      <c r="H341" s="240"/>
    </row>
    <row r="342" spans="6:8" x14ac:dyDescent="0.25">
      <c r="F342" s="239">
        <f t="shared" si="11"/>
        <v>25</v>
      </c>
      <c r="G342" s="129" t="s">
        <v>66</v>
      </c>
      <c r="H342" s="240"/>
    </row>
    <row r="343" spans="6:8" x14ac:dyDescent="0.25">
      <c r="F343" s="239">
        <f t="shared" si="11"/>
        <v>26</v>
      </c>
      <c r="G343" s="129" t="s">
        <v>67</v>
      </c>
      <c r="H343" s="240"/>
    </row>
    <row r="344" spans="6:8" x14ac:dyDescent="0.25">
      <c r="F344" s="239">
        <f>+F343+1</f>
        <v>27</v>
      </c>
      <c r="G344" s="129" t="s">
        <v>68</v>
      </c>
      <c r="H344" s="240"/>
    </row>
    <row r="345" spans="6:8" x14ac:dyDescent="0.25">
      <c r="F345" s="130">
        <v>28</v>
      </c>
      <c r="G345" s="130" t="s">
        <v>69</v>
      </c>
      <c r="H345" s="130"/>
    </row>
    <row r="346" spans="6:8" x14ac:dyDescent="0.25">
      <c r="F346" s="239">
        <f>F345+1</f>
        <v>29</v>
      </c>
      <c r="G346" s="129" t="s">
        <v>70</v>
      </c>
      <c r="H346" s="240"/>
    </row>
    <row r="347" spans="6:8" x14ac:dyDescent="0.25">
      <c r="F347" s="239">
        <f>+F346+1</f>
        <v>30</v>
      </c>
      <c r="G347" s="129" t="s">
        <v>71</v>
      </c>
      <c r="H347" s="240"/>
    </row>
    <row r="348" spans="6:8" x14ac:dyDescent="0.25">
      <c r="F348" s="239">
        <f>+F347+1</f>
        <v>31</v>
      </c>
      <c r="G348" s="129" t="s">
        <v>72</v>
      </c>
      <c r="H348" s="240"/>
    </row>
    <row r="349" spans="6:8" x14ac:dyDescent="0.25">
      <c r="F349" s="239">
        <f>+F348+1</f>
        <v>32</v>
      </c>
      <c r="G349" s="129" t="s">
        <v>73</v>
      </c>
      <c r="H349" s="240"/>
    </row>
    <row r="350" spans="6:8" x14ac:dyDescent="0.25">
      <c r="F350" s="239">
        <f>+F349+1</f>
        <v>33</v>
      </c>
      <c r="G350" s="129" t="s">
        <v>74</v>
      </c>
      <c r="H350" s="240"/>
    </row>
    <row r="351" spans="6:8" x14ac:dyDescent="0.25">
      <c r="F351" s="239">
        <f t="shared" ref="F351:F414" si="12">+F350+1</f>
        <v>34</v>
      </c>
      <c r="G351" s="129" t="s">
        <v>75</v>
      </c>
      <c r="H351" s="240"/>
    </row>
    <row r="352" spans="6:8" x14ac:dyDescent="0.25">
      <c r="F352" s="239">
        <f t="shared" si="12"/>
        <v>35</v>
      </c>
      <c r="G352" s="129" t="s">
        <v>76</v>
      </c>
      <c r="H352" s="240"/>
    </row>
    <row r="353" spans="6:8" x14ac:dyDescent="0.25">
      <c r="F353" s="239">
        <f t="shared" si="12"/>
        <v>36</v>
      </c>
      <c r="G353" s="129" t="s">
        <v>77</v>
      </c>
      <c r="H353" s="240"/>
    </row>
    <row r="354" spans="6:8" x14ac:dyDescent="0.25">
      <c r="F354" s="239">
        <f t="shared" si="12"/>
        <v>37</v>
      </c>
      <c r="G354" s="129" t="s">
        <v>78</v>
      </c>
      <c r="H354" s="240"/>
    </row>
    <row r="355" spans="6:8" x14ac:dyDescent="0.25">
      <c r="F355" s="239">
        <f t="shared" si="12"/>
        <v>38</v>
      </c>
      <c r="G355" s="129" t="s">
        <v>79</v>
      </c>
      <c r="H355" s="240"/>
    </row>
    <row r="356" spans="6:8" x14ac:dyDescent="0.25">
      <c r="F356" s="239">
        <f t="shared" si="12"/>
        <v>39</v>
      </c>
      <c r="G356" s="129" t="s">
        <v>80</v>
      </c>
      <c r="H356" s="240"/>
    </row>
    <row r="357" spans="6:8" x14ac:dyDescent="0.25">
      <c r="F357" s="239">
        <f t="shared" si="12"/>
        <v>40</v>
      </c>
      <c r="G357" s="129" t="s">
        <v>81</v>
      </c>
      <c r="H357" s="240"/>
    </row>
    <row r="358" spans="6:8" x14ac:dyDescent="0.25">
      <c r="F358" s="239">
        <f t="shared" si="12"/>
        <v>41</v>
      </c>
      <c r="G358" s="129" t="s">
        <v>82</v>
      </c>
      <c r="H358" s="240"/>
    </row>
    <row r="359" spans="6:8" x14ac:dyDescent="0.25">
      <c r="F359" s="239">
        <f t="shared" si="12"/>
        <v>42</v>
      </c>
      <c r="G359" s="129" t="s">
        <v>83</v>
      </c>
      <c r="H359" s="240"/>
    </row>
    <row r="360" spans="6:8" x14ac:dyDescent="0.25">
      <c r="F360" s="239">
        <f t="shared" si="12"/>
        <v>43</v>
      </c>
      <c r="G360" s="129" t="s">
        <v>84</v>
      </c>
      <c r="H360" s="240"/>
    </row>
    <row r="361" spans="6:8" x14ac:dyDescent="0.25">
      <c r="F361" s="239">
        <f t="shared" si="12"/>
        <v>44</v>
      </c>
      <c r="G361" s="129" t="s">
        <v>85</v>
      </c>
      <c r="H361" s="240"/>
    </row>
    <row r="362" spans="6:8" x14ac:dyDescent="0.25">
      <c r="F362" s="239">
        <f t="shared" si="12"/>
        <v>45</v>
      </c>
      <c r="G362" s="129" t="s">
        <v>86</v>
      </c>
      <c r="H362" s="240"/>
    </row>
    <row r="363" spans="6:8" x14ac:dyDescent="0.25">
      <c r="F363" s="239">
        <f t="shared" si="12"/>
        <v>46</v>
      </c>
      <c r="G363" s="129" t="s">
        <v>87</v>
      </c>
      <c r="H363" s="240"/>
    </row>
    <row r="364" spans="6:8" x14ac:dyDescent="0.25">
      <c r="F364" s="239">
        <f t="shared" si="12"/>
        <v>47</v>
      </c>
      <c r="G364" s="129" t="s">
        <v>88</v>
      </c>
      <c r="H364" s="240"/>
    </row>
    <row r="365" spans="6:8" x14ac:dyDescent="0.25">
      <c r="F365" s="239">
        <f t="shared" si="12"/>
        <v>48</v>
      </c>
      <c r="G365" s="129" t="s">
        <v>89</v>
      </c>
      <c r="H365" s="240"/>
    </row>
    <row r="366" spans="6:8" x14ac:dyDescent="0.25">
      <c r="F366" s="239">
        <f t="shared" si="12"/>
        <v>49</v>
      </c>
      <c r="G366" s="129" t="s">
        <v>90</v>
      </c>
      <c r="H366" s="240"/>
    </row>
    <row r="367" spans="6:8" x14ac:dyDescent="0.25">
      <c r="F367" s="239">
        <f t="shared" si="12"/>
        <v>50</v>
      </c>
      <c r="G367" s="129" t="s">
        <v>91</v>
      </c>
      <c r="H367" s="240"/>
    </row>
    <row r="368" spans="6:8" x14ac:dyDescent="0.25">
      <c r="F368" s="239">
        <f t="shared" si="12"/>
        <v>51</v>
      </c>
      <c r="G368" s="129" t="s">
        <v>92</v>
      </c>
      <c r="H368" s="240"/>
    </row>
    <row r="369" spans="6:8" x14ac:dyDescent="0.25">
      <c r="F369" s="239">
        <f t="shared" si="12"/>
        <v>52</v>
      </c>
      <c r="G369" s="129" t="s">
        <v>93</v>
      </c>
      <c r="H369" s="240"/>
    </row>
    <row r="370" spans="6:8" x14ac:dyDescent="0.25">
      <c r="F370" s="239">
        <f t="shared" si="12"/>
        <v>53</v>
      </c>
      <c r="G370" s="129" t="s">
        <v>94</v>
      </c>
      <c r="H370" s="240"/>
    </row>
    <row r="371" spans="6:8" x14ac:dyDescent="0.25">
      <c r="F371" s="239">
        <f t="shared" si="12"/>
        <v>54</v>
      </c>
      <c r="G371" s="129" t="s">
        <v>95</v>
      </c>
      <c r="H371" s="240"/>
    </row>
    <row r="372" spans="6:8" x14ac:dyDescent="0.25">
      <c r="F372" s="239">
        <f t="shared" si="12"/>
        <v>55</v>
      </c>
      <c r="G372" s="129" t="s">
        <v>96</v>
      </c>
      <c r="H372" s="240"/>
    </row>
    <row r="373" spans="6:8" x14ac:dyDescent="0.25">
      <c r="F373" s="239">
        <f t="shared" si="12"/>
        <v>56</v>
      </c>
      <c r="G373" s="129" t="s">
        <v>97</v>
      </c>
      <c r="H373" s="240"/>
    </row>
    <row r="374" spans="6:8" x14ac:dyDescent="0.25">
      <c r="F374" s="239">
        <f t="shared" si="12"/>
        <v>57</v>
      </c>
      <c r="G374" s="129" t="s">
        <v>98</v>
      </c>
      <c r="H374" s="240"/>
    </row>
    <row r="375" spans="6:8" x14ac:dyDescent="0.25">
      <c r="F375" s="239">
        <f t="shared" si="12"/>
        <v>58</v>
      </c>
      <c r="G375" s="129" t="s">
        <v>99</v>
      </c>
      <c r="H375" s="240"/>
    </row>
    <row r="376" spans="6:8" x14ac:dyDescent="0.25">
      <c r="F376" s="239">
        <f t="shared" si="12"/>
        <v>59</v>
      </c>
      <c r="G376" s="129" t="s">
        <v>100</v>
      </c>
      <c r="H376" s="240"/>
    </row>
    <row r="377" spans="6:8" x14ac:dyDescent="0.25">
      <c r="F377" s="239">
        <f t="shared" si="12"/>
        <v>60</v>
      </c>
      <c r="G377" s="129" t="s">
        <v>101</v>
      </c>
      <c r="H377" s="240"/>
    </row>
    <row r="378" spans="6:8" x14ac:dyDescent="0.25">
      <c r="F378" s="239">
        <f t="shared" si="12"/>
        <v>61</v>
      </c>
      <c r="G378" s="129" t="s">
        <v>102</v>
      </c>
      <c r="H378" s="240"/>
    </row>
    <row r="379" spans="6:8" x14ac:dyDescent="0.25">
      <c r="F379" s="239">
        <f t="shared" si="12"/>
        <v>62</v>
      </c>
      <c r="G379" s="129" t="s">
        <v>103</v>
      </c>
      <c r="H379" s="240"/>
    </row>
    <row r="380" spans="6:8" x14ac:dyDescent="0.25">
      <c r="F380" s="239">
        <f t="shared" si="12"/>
        <v>63</v>
      </c>
      <c r="G380" s="129" t="s">
        <v>104</v>
      </c>
      <c r="H380" s="240"/>
    </row>
    <row r="381" spans="6:8" x14ac:dyDescent="0.25">
      <c r="F381" s="239">
        <f t="shared" si="12"/>
        <v>64</v>
      </c>
      <c r="G381" s="129" t="s">
        <v>105</v>
      </c>
      <c r="H381" s="240"/>
    </row>
    <row r="382" spans="6:8" x14ac:dyDescent="0.25">
      <c r="F382" s="239">
        <f t="shared" si="12"/>
        <v>65</v>
      </c>
      <c r="G382" s="129" t="s">
        <v>106</v>
      </c>
      <c r="H382" s="240"/>
    </row>
    <row r="383" spans="6:8" x14ac:dyDescent="0.25">
      <c r="F383" s="239">
        <f t="shared" si="12"/>
        <v>66</v>
      </c>
      <c r="G383" s="129" t="s">
        <v>107</v>
      </c>
      <c r="H383" s="240"/>
    </row>
    <row r="384" spans="6:8" x14ac:dyDescent="0.25">
      <c r="F384" s="239">
        <f t="shared" si="12"/>
        <v>67</v>
      </c>
      <c r="G384" s="129" t="s">
        <v>108</v>
      </c>
      <c r="H384" s="240"/>
    </row>
    <row r="385" spans="6:8" x14ac:dyDescent="0.25">
      <c r="F385" s="239">
        <f t="shared" si="12"/>
        <v>68</v>
      </c>
      <c r="G385" s="129" t="s">
        <v>109</v>
      </c>
      <c r="H385" s="240"/>
    </row>
    <row r="386" spans="6:8" x14ac:dyDescent="0.25">
      <c r="F386" s="239">
        <f t="shared" si="12"/>
        <v>69</v>
      </c>
      <c r="G386" s="129" t="s">
        <v>110</v>
      </c>
      <c r="H386" s="240"/>
    </row>
    <row r="387" spans="6:8" x14ac:dyDescent="0.25">
      <c r="F387" s="239">
        <f t="shared" si="12"/>
        <v>70</v>
      </c>
      <c r="G387" s="129" t="s">
        <v>111</v>
      </c>
      <c r="H387" s="240"/>
    </row>
    <row r="388" spans="6:8" x14ac:dyDescent="0.25">
      <c r="F388" s="239">
        <f t="shared" si="12"/>
        <v>71</v>
      </c>
      <c r="G388" s="129" t="s">
        <v>112</v>
      </c>
      <c r="H388" s="240"/>
    </row>
    <row r="389" spans="6:8" x14ac:dyDescent="0.25">
      <c r="F389" s="239">
        <f t="shared" si="12"/>
        <v>72</v>
      </c>
      <c r="G389" s="129" t="s">
        <v>113</v>
      </c>
      <c r="H389" s="240"/>
    </row>
    <row r="390" spans="6:8" x14ac:dyDescent="0.25">
      <c r="F390" s="239">
        <f t="shared" si="12"/>
        <v>73</v>
      </c>
      <c r="G390" s="129" t="s">
        <v>114</v>
      </c>
      <c r="H390" s="240"/>
    </row>
    <row r="391" spans="6:8" x14ac:dyDescent="0.25">
      <c r="F391" s="239">
        <f t="shared" si="12"/>
        <v>74</v>
      </c>
      <c r="G391" s="129" t="s">
        <v>115</v>
      </c>
      <c r="H391" s="240"/>
    </row>
    <row r="392" spans="6:8" x14ac:dyDescent="0.25">
      <c r="F392" s="239">
        <f t="shared" si="12"/>
        <v>75</v>
      </c>
      <c r="G392" s="129" t="s">
        <v>116</v>
      </c>
      <c r="H392" s="240"/>
    </row>
    <row r="393" spans="6:8" x14ac:dyDescent="0.25">
      <c r="F393" s="239">
        <f t="shared" si="12"/>
        <v>76</v>
      </c>
      <c r="G393" s="129" t="s">
        <v>117</v>
      </c>
      <c r="H393" s="240"/>
    </row>
    <row r="394" spans="6:8" x14ac:dyDescent="0.25">
      <c r="F394" s="239">
        <f t="shared" si="12"/>
        <v>77</v>
      </c>
      <c r="G394" s="129" t="s">
        <v>118</v>
      </c>
      <c r="H394" s="240"/>
    </row>
    <row r="395" spans="6:8" x14ac:dyDescent="0.25">
      <c r="F395" s="239">
        <f t="shared" si="12"/>
        <v>78</v>
      </c>
      <c r="G395" s="129" t="s">
        <v>119</v>
      </c>
      <c r="H395" s="240"/>
    </row>
    <row r="396" spans="6:8" x14ac:dyDescent="0.25">
      <c r="F396" s="239">
        <f t="shared" si="12"/>
        <v>79</v>
      </c>
      <c r="G396" s="129" t="s">
        <v>120</v>
      </c>
      <c r="H396" s="240"/>
    </row>
    <row r="397" spans="6:8" x14ac:dyDescent="0.25">
      <c r="F397" s="239">
        <f t="shared" si="12"/>
        <v>80</v>
      </c>
      <c r="G397" s="129" t="s">
        <v>121</v>
      </c>
      <c r="H397" s="240"/>
    </row>
    <row r="398" spans="6:8" x14ac:dyDescent="0.25">
      <c r="F398" s="239">
        <f t="shared" si="12"/>
        <v>81</v>
      </c>
      <c r="G398" s="129" t="s">
        <v>122</v>
      </c>
      <c r="H398" s="240"/>
    </row>
    <row r="399" spans="6:8" x14ac:dyDescent="0.25">
      <c r="F399" s="239">
        <f t="shared" si="12"/>
        <v>82</v>
      </c>
      <c r="G399" s="129" t="s">
        <v>123</v>
      </c>
      <c r="H399" s="240"/>
    </row>
    <row r="400" spans="6:8" x14ac:dyDescent="0.25">
      <c r="F400" s="239">
        <f t="shared" si="12"/>
        <v>83</v>
      </c>
      <c r="G400" s="129" t="s">
        <v>124</v>
      </c>
      <c r="H400" s="240"/>
    </row>
    <row r="401" spans="6:8" x14ac:dyDescent="0.25">
      <c r="F401" s="239">
        <f t="shared" si="12"/>
        <v>84</v>
      </c>
      <c r="G401" s="129" t="s">
        <v>125</v>
      </c>
      <c r="H401" s="240"/>
    </row>
    <row r="402" spans="6:8" x14ac:dyDescent="0.25">
      <c r="F402" s="239">
        <f t="shared" si="12"/>
        <v>85</v>
      </c>
      <c r="G402" s="129" t="s">
        <v>126</v>
      </c>
      <c r="H402" s="240"/>
    </row>
    <row r="403" spans="6:8" x14ac:dyDescent="0.25">
      <c r="F403" s="239">
        <f t="shared" si="12"/>
        <v>86</v>
      </c>
      <c r="G403" s="129" t="s">
        <v>127</v>
      </c>
      <c r="H403" s="240"/>
    </row>
    <row r="404" spans="6:8" x14ac:dyDescent="0.25">
      <c r="F404" s="239">
        <f t="shared" si="12"/>
        <v>87</v>
      </c>
      <c r="G404" s="129" t="s">
        <v>128</v>
      </c>
      <c r="H404" s="240"/>
    </row>
    <row r="405" spans="6:8" x14ac:dyDescent="0.25">
      <c r="F405" s="239">
        <f t="shared" si="12"/>
        <v>88</v>
      </c>
      <c r="G405" s="129" t="s">
        <v>129</v>
      </c>
      <c r="H405" s="240"/>
    </row>
    <row r="406" spans="6:8" x14ac:dyDescent="0.25">
      <c r="F406" s="239">
        <f t="shared" si="12"/>
        <v>89</v>
      </c>
      <c r="G406" s="129" t="s">
        <v>130</v>
      </c>
      <c r="H406" s="240"/>
    </row>
    <row r="407" spans="6:8" x14ac:dyDescent="0.25">
      <c r="F407" s="239">
        <f t="shared" si="12"/>
        <v>90</v>
      </c>
      <c r="G407" s="129" t="s">
        <v>131</v>
      </c>
      <c r="H407" s="240"/>
    </row>
    <row r="408" spans="6:8" x14ac:dyDescent="0.25">
      <c r="F408" s="239">
        <f t="shared" si="12"/>
        <v>91</v>
      </c>
      <c r="G408" s="129" t="s">
        <v>132</v>
      </c>
      <c r="H408" s="240"/>
    </row>
    <row r="409" spans="6:8" x14ac:dyDescent="0.25">
      <c r="F409" s="239">
        <f t="shared" si="12"/>
        <v>92</v>
      </c>
      <c r="G409" s="129" t="s">
        <v>133</v>
      </c>
      <c r="H409" s="240"/>
    </row>
    <row r="410" spans="6:8" x14ac:dyDescent="0.25">
      <c r="F410" s="239">
        <f t="shared" si="12"/>
        <v>93</v>
      </c>
      <c r="G410" s="129" t="s">
        <v>134</v>
      </c>
      <c r="H410" s="240"/>
    </row>
    <row r="411" spans="6:8" x14ac:dyDescent="0.25">
      <c r="F411" s="239">
        <f t="shared" si="12"/>
        <v>94</v>
      </c>
      <c r="G411" s="129" t="s">
        <v>135</v>
      </c>
      <c r="H411" s="240"/>
    </row>
    <row r="412" spans="6:8" x14ac:dyDescent="0.25">
      <c r="F412" s="239">
        <f t="shared" si="12"/>
        <v>95</v>
      </c>
      <c r="G412" s="129" t="s">
        <v>136</v>
      </c>
      <c r="H412" s="240"/>
    </row>
    <row r="413" spans="6:8" x14ac:dyDescent="0.25">
      <c r="F413" s="239">
        <f t="shared" si="12"/>
        <v>96</v>
      </c>
      <c r="G413" s="129" t="s">
        <v>137</v>
      </c>
      <c r="H413" s="240"/>
    </row>
    <row r="414" spans="6:8" x14ac:dyDescent="0.25">
      <c r="F414" s="239">
        <f t="shared" si="12"/>
        <v>97</v>
      </c>
      <c r="G414" s="129" t="s">
        <v>138</v>
      </c>
      <c r="H414" s="240"/>
    </row>
    <row r="415" spans="6:8" x14ac:dyDescent="0.25">
      <c r="F415" s="239">
        <f>+F414+1</f>
        <v>98</v>
      </c>
      <c r="G415" s="129" t="s">
        <v>139</v>
      </c>
      <c r="H415" s="240"/>
    </row>
    <row r="416" spans="6:8" x14ac:dyDescent="0.25">
      <c r="F416" s="239">
        <f>+F415+1</f>
        <v>99</v>
      </c>
      <c r="G416" s="129" t="s">
        <v>140</v>
      </c>
      <c r="H416" s="240"/>
    </row>
    <row r="417" spans="6:8" ht="13.8" thickBot="1" x14ac:dyDescent="0.3">
      <c r="F417" s="241">
        <f>+F416+1</f>
        <v>100</v>
      </c>
      <c r="G417" s="242" t="s">
        <v>141</v>
      </c>
      <c r="H417" s="243"/>
    </row>
  </sheetData>
  <sheetProtection selectLockedCells="1"/>
  <mergeCells count="249">
    <mergeCell ref="H248:J248"/>
    <mergeCell ref="K248:L248"/>
    <mergeCell ref="K249:M249"/>
    <mergeCell ref="F257:N257"/>
    <mergeCell ref="F258:N258"/>
    <mergeCell ref="H245:J245"/>
    <mergeCell ref="K245:L245"/>
    <mergeCell ref="H246:J246"/>
    <mergeCell ref="K246:L246"/>
    <mergeCell ref="H247:J247"/>
    <mergeCell ref="K247:L247"/>
    <mergeCell ref="F249:J252"/>
    <mergeCell ref="H242:J242"/>
    <mergeCell ref="K242:L242"/>
    <mergeCell ref="H243:J243"/>
    <mergeCell ref="K243:L243"/>
    <mergeCell ref="H244:J244"/>
    <mergeCell ref="K244:L244"/>
    <mergeCell ref="H239:J239"/>
    <mergeCell ref="K239:L239"/>
    <mergeCell ref="H240:J240"/>
    <mergeCell ref="K240:L240"/>
    <mergeCell ref="H241:J241"/>
    <mergeCell ref="K241:L241"/>
    <mergeCell ref="H236:J236"/>
    <mergeCell ref="K236:L236"/>
    <mergeCell ref="H237:J237"/>
    <mergeCell ref="K237:L237"/>
    <mergeCell ref="H238:J238"/>
    <mergeCell ref="K238:L238"/>
    <mergeCell ref="H231:M231"/>
    <mergeCell ref="G232:I232"/>
    <mergeCell ref="G233:I233"/>
    <mergeCell ref="F234:N234"/>
    <mergeCell ref="F235:G235"/>
    <mergeCell ref="H235:J235"/>
    <mergeCell ref="K235:L235"/>
    <mergeCell ref="H226:J226"/>
    <mergeCell ref="M226:N226"/>
    <mergeCell ref="H227:J227"/>
    <mergeCell ref="M227:N227"/>
    <mergeCell ref="H230:J230"/>
    <mergeCell ref="M230:N230"/>
    <mergeCell ref="H203:J203"/>
    <mergeCell ref="K203:L203"/>
    <mergeCell ref="K204:M204"/>
    <mergeCell ref="F212:N212"/>
    <mergeCell ref="F213:N213"/>
    <mergeCell ref="H200:J200"/>
    <mergeCell ref="K200:L200"/>
    <mergeCell ref="H201:J201"/>
    <mergeCell ref="K201:L201"/>
    <mergeCell ref="H202:J202"/>
    <mergeCell ref="K202:L202"/>
    <mergeCell ref="H197:J197"/>
    <mergeCell ref="K197:L197"/>
    <mergeCell ref="H198:J198"/>
    <mergeCell ref="K198:L198"/>
    <mergeCell ref="H199:J199"/>
    <mergeCell ref="K199:L199"/>
    <mergeCell ref="H194:J194"/>
    <mergeCell ref="K194:L194"/>
    <mergeCell ref="H195:J195"/>
    <mergeCell ref="K195:L195"/>
    <mergeCell ref="H196:J196"/>
    <mergeCell ref="K196:L196"/>
    <mergeCell ref="H191:J191"/>
    <mergeCell ref="K191:L191"/>
    <mergeCell ref="H192:J192"/>
    <mergeCell ref="K192:L192"/>
    <mergeCell ref="H193:J193"/>
    <mergeCell ref="K193:L193"/>
    <mergeCell ref="H185:M185"/>
    <mergeCell ref="G186:I186"/>
    <mergeCell ref="G187:I187"/>
    <mergeCell ref="F188:N188"/>
    <mergeCell ref="F190:G190"/>
    <mergeCell ref="H190:J190"/>
    <mergeCell ref="K190:L190"/>
    <mergeCell ref="H180:J180"/>
    <mergeCell ref="M180:N180"/>
    <mergeCell ref="H181:J181"/>
    <mergeCell ref="M181:N181"/>
    <mergeCell ref="H184:J184"/>
    <mergeCell ref="M184:N184"/>
    <mergeCell ref="H159:J159"/>
    <mergeCell ref="K159:L159"/>
    <mergeCell ref="K160:M160"/>
    <mergeCell ref="F168:N168"/>
    <mergeCell ref="F169:N169"/>
    <mergeCell ref="H156:J156"/>
    <mergeCell ref="K156:L156"/>
    <mergeCell ref="H157:J157"/>
    <mergeCell ref="K157:L157"/>
    <mergeCell ref="H158:J158"/>
    <mergeCell ref="K158:L158"/>
    <mergeCell ref="H153:J153"/>
    <mergeCell ref="K153:L153"/>
    <mergeCell ref="H154:J154"/>
    <mergeCell ref="K154:L154"/>
    <mergeCell ref="H155:J155"/>
    <mergeCell ref="K155:L155"/>
    <mergeCell ref="H150:J150"/>
    <mergeCell ref="K150:L150"/>
    <mergeCell ref="H151:J151"/>
    <mergeCell ref="K151:L151"/>
    <mergeCell ref="H152:J152"/>
    <mergeCell ref="K152:L152"/>
    <mergeCell ref="H147:J147"/>
    <mergeCell ref="K147:L147"/>
    <mergeCell ref="H148:J148"/>
    <mergeCell ref="K148:L148"/>
    <mergeCell ref="H149:J149"/>
    <mergeCell ref="K149:L149"/>
    <mergeCell ref="G143:I143"/>
    <mergeCell ref="G144:I144"/>
    <mergeCell ref="F145:N145"/>
    <mergeCell ref="F146:G146"/>
    <mergeCell ref="H146:J146"/>
    <mergeCell ref="K146:L146"/>
    <mergeCell ref="H138:J138"/>
    <mergeCell ref="M138:N138"/>
    <mergeCell ref="H141:J141"/>
    <mergeCell ref="M141:N141"/>
    <mergeCell ref="H142:M142"/>
    <mergeCell ref="K114:M114"/>
    <mergeCell ref="F122:N122"/>
    <mergeCell ref="F123:N123"/>
    <mergeCell ref="H137:J137"/>
    <mergeCell ref="M137:N137"/>
    <mergeCell ref="H111:J111"/>
    <mergeCell ref="K111:L111"/>
    <mergeCell ref="H112:J112"/>
    <mergeCell ref="K112:L112"/>
    <mergeCell ref="H113:J113"/>
    <mergeCell ref="K113:L113"/>
    <mergeCell ref="H108:J108"/>
    <mergeCell ref="K108:L108"/>
    <mergeCell ref="H109:J109"/>
    <mergeCell ref="K109:L109"/>
    <mergeCell ref="H110:J110"/>
    <mergeCell ref="K110:L110"/>
    <mergeCell ref="H105:J105"/>
    <mergeCell ref="K105:L105"/>
    <mergeCell ref="H106:J106"/>
    <mergeCell ref="K106:L106"/>
    <mergeCell ref="H107:J107"/>
    <mergeCell ref="K107:L107"/>
    <mergeCell ref="H102:J102"/>
    <mergeCell ref="K102:L102"/>
    <mergeCell ref="H103:J103"/>
    <mergeCell ref="K103:L103"/>
    <mergeCell ref="H104:J104"/>
    <mergeCell ref="K104:L104"/>
    <mergeCell ref="G97:I97"/>
    <mergeCell ref="G98:I98"/>
    <mergeCell ref="F99:N99"/>
    <mergeCell ref="F101:G101"/>
    <mergeCell ref="H101:J101"/>
    <mergeCell ref="K101:L101"/>
    <mergeCell ref="H92:J92"/>
    <mergeCell ref="M92:N92"/>
    <mergeCell ref="H95:J95"/>
    <mergeCell ref="M95:N95"/>
    <mergeCell ref="H96:M96"/>
    <mergeCell ref="K72:M72"/>
    <mergeCell ref="F79:N79"/>
    <mergeCell ref="F80:N80"/>
    <mergeCell ref="H91:J91"/>
    <mergeCell ref="M91:N91"/>
    <mergeCell ref="H69:J69"/>
    <mergeCell ref="K69:L69"/>
    <mergeCell ref="H70:J70"/>
    <mergeCell ref="K70:L70"/>
    <mergeCell ref="H71:J71"/>
    <mergeCell ref="K71:L71"/>
    <mergeCell ref="H66:J66"/>
    <mergeCell ref="K66:L66"/>
    <mergeCell ref="H67:J67"/>
    <mergeCell ref="K67:L67"/>
    <mergeCell ref="H68:J68"/>
    <mergeCell ref="K68:L68"/>
    <mergeCell ref="H63:J63"/>
    <mergeCell ref="K63:L63"/>
    <mergeCell ref="H64:J64"/>
    <mergeCell ref="K64:L64"/>
    <mergeCell ref="H65:J65"/>
    <mergeCell ref="K65:L65"/>
    <mergeCell ref="H60:J60"/>
    <mergeCell ref="K60:L60"/>
    <mergeCell ref="H61:J61"/>
    <mergeCell ref="K61:L61"/>
    <mergeCell ref="H62:J62"/>
    <mergeCell ref="K62:L62"/>
    <mergeCell ref="H55:M55"/>
    <mergeCell ref="G56:I56"/>
    <mergeCell ref="G57:I57"/>
    <mergeCell ref="F58:N58"/>
    <mergeCell ref="F59:G59"/>
    <mergeCell ref="H59:J59"/>
    <mergeCell ref="K59:L59"/>
    <mergeCell ref="H50:J50"/>
    <mergeCell ref="M50:N50"/>
    <mergeCell ref="H51:J51"/>
    <mergeCell ref="M51:N51"/>
    <mergeCell ref="H54:J54"/>
    <mergeCell ref="M54:N54"/>
    <mergeCell ref="H24:J24"/>
    <mergeCell ref="H23:J23"/>
    <mergeCell ref="G15:I15"/>
    <mergeCell ref="F17:N17"/>
    <mergeCell ref="H27:J27"/>
    <mergeCell ref="K29:L29"/>
    <mergeCell ref="K28:L28"/>
    <mergeCell ref="H26:J26"/>
    <mergeCell ref="H25:J25"/>
    <mergeCell ref="K26:L26"/>
    <mergeCell ref="K32:M32"/>
    <mergeCell ref="F39:N39"/>
    <mergeCell ref="F38:N38"/>
    <mergeCell ref="Q3:S22"/>
    <mergeCell ref="H10:J10"/>
    <mergeCell ref="K21:L21"/>
    <mergeCell ref="K22:L22"/>
    <mergeCell ref="H21:J21"/>
    <mergeCell ref="K20:L20"/>
    <mergeCell ref="M10:N10"/>
    <mergeCell ref="K19:L19"/>
    <mergeCell ref="G16:I16"/>
    <mergeCell ref="F19:G19"/>
    <mergeCell ref="H19:J19"/>
    <mergeCell ref="H20:J20"/>
    <mergeCell ref="H9:J9"/>
    <mergeCell ref="M9:N9"/>
    <mergeCell ref="H13:J13"/>
    <mergeCell ref="H14:M14"/>
    <mergeCell ref="M13:N13"/>
    <mergeCell ref="A3:B3"/>
    <mergeCell ref="K27:L27"/>
    <mergeCell ref="K25:L25"/>
    <mergeCell ref="K24:L24"/>
    <mergeCell ref="K23:L23"/>
    <mergeCell ref="H22:J22"/>
    <mergeCell ref="K31:L31"/>
    <mergeCell ref="H31:J31"/>
    <mergeCell ref="H28:J28"/>
    <mergeCell ref="H29:J29"/>
    <mergeCell ref="H30:J30"/>
    <mergeCell ref="K30:L30"/>
  </mergeCells>
  <phoneticPr fontId="2" type="noConversion"/>
  <dataValidations count="7">
    <dataValidation type="textLength" allowBlank="1" showInputMessage="1" showErrorMessage="1" errorTitle="Invalid Input" error="Max characters allowed: 10" sqref="N6 F20:F31 H49 N46 F60:F71 N88 F102:F113 H136 N133 F147:F159 F191:F203 N177 H225 N222 F236:F248">
      <formula1>0</formula1>
      <formula2>10</formula2>
    </dataValidation>
    <dataValidation type="textLength" operator="lessThanOrEqual" allowBlank="1" showInputMessage="1" showErrorMessage="1" errorTitle="Invalid Input" error="Max characters allowed: 100" sqref="I29:J30 H20:H31 I20:J27 I69:J71 H60:H71 I60:J67 I111:J113 I102:J109 H102:H113 I157:J159 I147:J153 H147:H159 I155:J155 I201:J203 I191:J197 H191:H203 I199:J199 I244:J244 I247:J248 H236:H248 I236:J242">
      <formula1>100</formula1>
    </dataValidation>
    <dataValidation type="decimal" operator="lessThanOrEqual" allowBlank="1" showInputMessage="1" showErrorMessage="1" errorTitle="Invalid Input" error="Please enter a valid numeric_x000a_value." sqref="M33 K20:K31 M20:M31 M73:M74 M60:M71 K60:K71 M115:M116 M102:M113 K102:K113 M161:M162 K147:K159 M147:M159 M205:M206 K191:K203 M191:M203 M250:M251 K236:K248 M236:M248">
      <formula1>999999999.99</formula1>
    </dataValidation>
    <dataValidation type="date" allowBlank="1" showErrorMessage="1" errorTitle="Invalid Input" error="Please enter a valid date." sqref="N5 N45 N87 N132 N176 N221">
      <formula1>36526</formula1>
      <formula2>402132</formula2>
    </dataValidation>
    <dataValidation type="textLength" allowBlank="1" showInputMessage="1" showErrorMessage="1" errorTitle="Invalid Input" error="Max characters allowed: 60" sqref="H9:J13 M9:N13 H50:J54 M50:N54 H91:J95 M91:N95 H137:J141 M137:N141 H180:J184 M180:N184 H226:J230 M226:N230">
      <formula1>0</formula1>
      <formula2>60</formula2>
    </dataValidation>
    <dataValidation type="textLength" allowBlank="1" showInputMessage="1" showErrorMessage="1" errorTitle="Invalid Input" error="Max characters allowed: 20" sqref="H14:J15 N14 H16:I16 H55:J56 N55 H57:I57 H96:J97 N96 H98:I98 H142:J143 N142 H144:I144 H185:J186 N185 H187:I187 H231:J232 N231 H233:I233">
      <formula1>0</formula1>
      <formula2>20</formula2>
    </dataValidation>
    <dataValidation type="textLength" allowBlank="1" showInputMessage="1" showErrorMessage="1" errorTitle="Invalid Input" error="Max characters allowed: 30" sqref="M15:N15 M56:N56 M97:N97 M143:N143 M186:N186 M232:N232">
      <formula1>0</formula1>
      <formula2>30</formula2>
    </dataValidation>
  </dataValidations>
  <printOptions horizontalCentered="1"/>
  <pageMargins left="0.5" right="0.5" top="0.5" bottom="0.5" header="0.5" footer="0.5"/>
  <pageSetup paperSize="9" orientation="portrait" horizontalDpi="300" verticalDpi="300" r:id="rId1"/>
  <headerFooter alignWithMargins="0"/>
  <rowBreaks count="5" manualBreakCount="5">
    <brk id="41" min="4" max="13" man="1"/>
    <brk id="82" min="4" max="13" man="1"/>
    <brk id="125" min="4" max="13" man="1"/>
    <brk id="172" min="4" max="13" man="1"/>
    <brk id="215" min="4" max="13" man="1"/>
  </rowBreaks>
  <drawing r:id="rId2"/>
  <legacyDrawing r:id="rId3"/>
  <controls>
    <mc:AlternateContent xmlns:mc="http://schemas.openxmlformats.org/markup-compatibility/2006">
      <mc:Choice Requires="x14">
        <control shapeId="1077" r:id="rId4" name="oknWidget_2">
          <controlPr defaultSize="0" disabled="1" autoLine="0" r:id="rId5">
            <anchor moveWithCells="1">
              <from>
                <xdr:col>5</xdr:col>
                <xdr:colOff>38100</xdr:colOff>
                <xdr:row>1</xdr:row>
                <xdr:rowOff>30480</xdr:rowOff>
              </from>
              <to>
                <xdr:col>7</xdr:col>
                <xdr:colOff>769620</xdr:colOff>
                <xdr:row>8</xdr:row>
                <xdr:rowOff>167640</xdr:rowOff>
              </to>
            </anchor>
          </controlPr>
        </control>
      </mc:Choice>
      <mc:Fallback>
        <control shapeId="1077" r:id="rId4" name="oknWidget_2"/>
      </mc:Fallback>
    </mc:AlternateContent>
    <mc:AlternateContent xmlns:mc="http://schemas.openxmlformats.org/markup-compatibility/2006">
      <mc:Choice Requires="x14">
        <control shapeId="1074" r:id="rId6" name="CheckBox12">
          <controlPr locked="0" defaultSize="0" autoLine="0" linkedCell="oknTaxable_12" r:id="rId7">
            <anchor moveWithCells="1">
              <from>
                <xdr:col>1</xdr:col>
                <xdr:colOff>579120</xdr:colOff>
                <xdr:row>29</xdr:row>
                <xdr:rowOff>30480</xdr:rowOff>
              </from>
              <to>
                <xdr:col>1</xdr:col>
                <xdr:colOff>708660</xdr:colOff>
                <xdr:row>29</xdr:row>
                <xdr:rowOff>152400</xdr:rowOff>
              </to>
            </anchor>
          </controlPr>
        </control>
      </mc:Choice>
      <mc:Fallback>
        <control shapeId="1074" r:id="rId6" name="CheckBox12"/>
      </mc:Fallback>
    </mc:AlternateContent>
    <mc:AlternateContent xmlns:mc="http://schemas.openxmlformats.org/markup-compatibility/2006">
      <mc:Choice Requires="x14">
        <control shapeId="1073" r:id="rId8" name="CheckBox11">
          <controlPr locked="0" defaultSize="0" autoLine="0" linkedCell="oknTaxable_11" r:id="rId9">
            <anchor moveWithCells="1">
              <from>
                <xdr:col>1</xdr:col>
                <xdr:colOff>579120</xdr:colOff>
                <xdr:row>28</xdr:row>
                <xdr:rowOff>30480</xdr:rowOff>
              </from>
              <to>
                <xdr:col>1</xdr:col>
                <xdr:colOff>708660</xdr:colOff>
                <xdr:row>28</xdr:row>
                <xdr:rowOff>152400</xdr:rowOff>
              </to>
            </anchor>
          </controlPr>
        </control>
      </mc:Choice>
      <mc:Fallback>
        <control shapeId="1073" r:id="rId8" name="CheckBox11"/>
      </mc:Fallback>
    </mc:AlternateContent>
    <mc:AlternateContent xmlns:mc="http://schemas.openxmlformats.org/markup-compatibility/2006">
      <mc:Choice Requires="x14">
        <control shapeId="1072" r:id="rId10" name="CheckBox10">
          <controlPr locked="0" defaultSize="0" autoLine="0" linkedCell="oknTaxable_10" r:id="rId11">
            <anchor moveWithCells="1">
              <from>
                <xdr:col>1</xdr:col>
                <xdr:colOff>579120</xdr:colOff>
                <xdr:row>27</xdr:row>
                <xdr:rowOff>22860</xdr:rowOff>
              </from>
              <to>
                <xdr:col>1</xdr:col>
                <xdr:colOff>708660</xdr:colOff>
                <xdr:row>27</xdr:row>
                <xdr:rowOff>144780</xdr:rowOff>
              </to>
            </anchor>
          </controlPr>
        </control>
      </mc:Choice>
      <mc:Fallback>
        <control shapeId="1072" r:id="rId10" name="CheckBox10"/>
      </mc:Fallback>
    </mc:AlternateContent>
    <mc:AlternateContent xmlns:mc="http://schemas.openxmlformats.org/markup-compatibility/2006">
      <mc:Choice Requires="x14">
        <control shapeId="1071" r:id="rId12" name="CheckBox9">
          <controlPr locked="0" defaultSize="0" autoLine="0" linkedCell="oknTaxable_9" r:id="rId13">
            <anchor moveWithCells="1">
              <from>
                <xdr:col>1</xdr:col>
                <xdr:colOff>579120</xdr:colOff>
                <xdr:row>26</xdr:row>
                <xdr:rowOff>22860</xdr:rowOff>
              </from>
              <to>
                <xdr:col>1</xdr:col>
                <xdr:colOff>708660</xdr:colOff>
                <xdr:row>26</xdr:row>
                <xdr:rowOff>144780</xdr:rowOff>
              </to>
            </anchor>
          </controlPr>
        </control>
      </mc:Choice>
      <mc:Fallback>
        <control shapeId="1071" r:id="rId12" name="CheckBox9"/>
      </mc:Fallback>
    </mc:AlternateContent>
    <mc:AlternateContent xmlns:mc="http://schemas.openxmlformats.org/markup-compatibility/2006">
      <mc:Choice Requires="x14">
        <control shapeId="1070" r:id="rId14" name="CheckBox8">
          <controlPr locked="0" defaultSize="0" autoLine="0" linkedCell="oknTaxable_8" r:id="rId15">
            <anchor moveWithCells="1">
              <from>
                <xdr:col>1</xdr:col>
                <xdr:colOff>579120</xdr:colOff>
                <xdr:row>25</xdr:row>
                <xdr:rowOff>45720</xdr:rowOff>
              </from>
              <to>
                <xdr:col>1</xdr:col>
                <xdr:colOff>708660</xdr:colOff>
                <xdr:row>25</xdr:row>
                <xdr:rowOff>167640</xdr:rowOff>
              </to>
            </anchor>
          </controlPr>
        </control>
      </mc:Choice>
      <mc:Fallback>
        <control shapeId="1070" r:id="rId14" name="CheckBox8"/>
      </mc:Fallback>
    </mc:AlternateContent>
    <mc:AlternateContent xmlns:mc="http://schemas.openxmlformats.org/markup-compatibility/2006">
      <mc:Choice Requires="x14">
        <control shapeId="1069" r:id="rId16" name="CheckBox7">
          <controlPr locked="0" defaultSize="0" autoLine="0" linkedCell="oknTaxable_7" r:id="rId17">
            <anchor moveWithCells="1">
              <from>
                <xdr:col>1</xdr:col>
                <xdr:colOff>579120</xdr:colOff>
                <xdr:row>24</xdr:row>
                <xdr:rowOff>45720</xdr:rowOff>
              </from>
              <to>
                <xdr:col>1</xdr:col>
                <xdr:colOff>708660</xdr:colOff>
                <xdr:row>24</xdr:row>
                <xdr:rowOff>167640</xdr:rowOff>
              </to>
            </anchor>
          </controlPr>
        </control>
      </mc:Choice>
      <mc:Fallback>
        <control shapeId="1069" r:id="rId16" name="CheckBox7"/>
      </mc:Fallback>
    </mc:AlternateContent>
    <mc:AlternateContent xmlns:mc="http://schemas.openxmlformats.org/markup-compatibility/2006">
      <mc:Choice Requires="x14">
        <control shapeId="1068" r:id="rId18" name="CheckBox6">
          <controlPr locked="0" defaultSize="0" autoLine="0" linkedCell="oknTaxable_6" r:id="rId19">
            <anchor moveWithCells="1">
              <from>
                <xdr:col>1</xdr:col>
                <xdr:colOff>579120</xdr:colOff>
                <xdr:row>23</xdr:row>
                <xdr:rowOff>38100</xdr:rowOff>
              </from>
              <to>
                <xdr:col>1</xdr:col>
                <xdr:colOff>708660</xdr:colOff>
                <xdr:row>23</xdr:row>
                <xdr:rowOff>160020</xdr:rowOff>
              </to>
            </anchor>
          </controlPr>
        </control>
      </mc:Choice>
      <mc:Fallback>
        <control shapeId="1068" r:id="rId18" name="CheckBox6"/>
      </mc:Fallback>
    </mc:AlternateContent>
    <mc:AlternateContent xmlns:mc="http://schemas.openxmlformats.org/markup-compatibility/2006">
      <mc:Choice Requires="x14">
        <control shapeId="1067" r:id="rId20" name="CheckBox5">
          <controlPr locked="0" defaultSize="0" autoLine="0" linkedCell="oknTaxable_5" r:id="rId21">
            <anchor moveWithCells="1">
              <from>
                <xdr:col>1</xdr:col>
                <xdr:colOff>579120</xdr:colOff>
                <xdr:row>23</xdr:row>
                <xdr:rowOff>0</xdr:rowOff>
              </from>
              <to>
                <xdr:col>1</xdr:col>
                <xdr:colOff>708660</xdr:colOff>
                <xdr:row>23</xdr:row>
                <xdr:rowOff>121920</xdr:rowOff>
              </to>
            </anchor>
          </controlPr>
        </control>
      </mc:Choice>
      <mc:Fallback>
        <control shapeId="1067" r:id="rId20" name="CheckBox5"/>
      </mc:Fallback>
    </mc:AlternateContent>
    <mc:AlternateContent xmlns:mc="http://schemas.openxmlformats.org/markup-compatibility/2006">
      <mc:Choice Requires="x14">
        <control shapeId="1066" r:id="rId22" name="CheckBox4">
          <controlPr locked="0" defaultSize="0" autoLine="0" linkedCell="oknTaxable_4" r:id="rId23">
            <anchor moveWithCells="1">
              <from>
                <xdr:col>1</xdr:col>
                <xdr:colOff>579120</xdr:colOff>
                <xdr:row>22</xdr:row>
                <xdr:rowOff>60960</xdr:rowOff>
              </from>
              <to>
                <xdr:col>1</xdr:col>
                <xdr:colOff>708660</xdr:colOff>
                <xdr:row>22</xdr:row>
                <xdr:rowOff>182880</xdr:rowOff>
              </to>
            </anchor>
          </controlPr>
        </control>
      </mc:Choice>
      <mc:Fallback>
        <control shapeId="1066" r:id="rId22" name="CheckBox4"/>
      </mc:Fallback>
    </mc:AlternateContent>
    <mc:AlternateContent xmlns:mc="http://schemas.openxmlformats.org/markup-compatibility/2006">
      <mc:Choice Requires="x14">
        <control shapeId="1065" r:id="rId24" name="CheckBox3">
          <controlPr locked="0" defaultSize="0" autoLine="0" linkedCell="oknTaxable_3" r:id="rId25">
            <anchor moveWithCells="1">
              <from>
                <xdr:col>1</xdr:col>
                <xdr:colOff>579120</xdr:colOff>
                <xdr:row>21</xdr:row>
                <xdr:rowOff>60960</xdr:rowOff>
              </from>
              <to>
                <xdr:col>1</xdr:col>
                <xdr:colOff>708660</xdr:colOff>
                <xdr:row>21</xdr:row>
                <xdr:rowOff>182880</xdr:rowOff>
              </to>
            </anchor>
          </controlPr>
        </control>
      </mc:Choice>
      <mc:Fallback>
        <control shapeId="1065" r:id="rId24" name="CheckBox3"/>
      </mc:Fallback>
    </mc:AlternateContent>
    <mc:AlternateContent xmlns:mc="http://schemas.openxmlformats.org/markup-compatibility/2006">
      <mc:Choice Requires="x14">
        <control shapeId="1064" r:id="rId26" name="CheckBox2">
          <controlPr locked="0" defaultSize="0" autoLine="0" linkedCell="oknTaxable_2" r:id="rId27">
            <anchor moveWithCells="1">
              <from>
                <xdr:col>1</xdr:col>
                <xdr:colOff>579120</xdr:colOff>
                <xdr:row>20</xdr:row>
                <xdr:rowOff>45720</xdr:rowOff>
              </from>
              <to>
                <xdr:col>1</xdr:col>
                <xdr:colOff>708660</xdr:colOff>
                <xdr:row>20</xdr:row>
                <xdr:rowOff>167640</xdr:rowOff>
              </to>
            </anchor>
          </controlPr>
        </control>
      </mc:Choice>
      <mc:Fallback>
        <control shapeId="1064" r:id="rId26" name="CheckBox2"/>
      </mc:Fallback>
    </mc:AlternateContent>
    <mc:AlternateContent xmlns:mc="http://schemas.openxmlformats.org/markup-compatibility/2006">
      <mc:Choice Requires="x14">
        <control shapeId="1063" r:id="rId28" name="CheckBox1">
          <controlPr locked="0" defaultSize="0" autoLine="0" linkedCell="oknTaxable_1" r:id="rId29">
            <anchor moveWithCells="1">
              <from>
                <xdr:col>1</xdr:col>
                <xdr:colOff>579120</xdr:colOff>
                <xdr:row>19</xdr:row>
                <xdr:rowOff>45720</xdr:rowOff>
              </from>
              <to>
                <xdr:col>1</xdr:col>
                <xdr:colOff>708660</xdr:colOff>
                <xdr:row>19</xdr:row>
                <xdr:rowOff>167640</xdr:rowOff>
              </to>
            </anchor>
          </controlPr>
        </control>
      </mc:Choice>
      <mc:Fallback>
        <control shapeId="1063" r:id="rId28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104</vt:i4>
      </vt:variant>
    </vt:vector>
  </HeadingPairs>
  <TitlesOfParts>
    <vt:vector size="105" baseType="lpstr">
      <vt:lpstr>Invoice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oknCost_6</vt:lpstr>
      <vt:lpstr>oknCost_7</vt:lpstr>
      <vt:lpstr>oknCost_8</vt:lpstr>
      <vt:lpstr>oknCost_9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oknLineTotal_6</vt:lpstr>
      <vt:lpstr>oknLineTotal_7</vt:lpstr>
      <vt:lpstr>oknLineTotal_8</vt:lpstr>
      <vt:lpstr>oknLineTotal_9</vt:lpstr>
      <vt:lpstr>oknLineTotalTaxable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oknShipName</vt:lpstr>
      <vt:lpstr>oknSubTotal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oknWhoAddress</vt:lpstr>
      <vt:lpstr>oknWhoCityStateZip</vt:lpstr>
      <vt:lpstr>oknWhoCountry</vt:lpstr>
      <vt:lpstr>oknWhoID</vt:lpstr>
      <vt:lpstr>oknWhoName</vt:lpstr>
      <vt:lpstr>oknWhoPhone</vt:lpstr>
      <vt:lpstr>Invoice!Zone_d_impression</vt:lpstr>
    </vt:vector>
  </TitlesOfParts>
  <Manager>Office-Kit.com</Manager>
  <Company>Office-Kit.com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workbook</dc:title>
  <dc:subject>Invoice workbook/Template from Office-Kit.com</dc:subject>
  <dc:creator>Office-Kit.com</dc:creator>
  <cp:keywords/>
  <dc:description/>
  <cp:lastModifiedBy>bahamid</cp:lastModifiedBy>
  <cp:lastPrinted>2015-09-17T19:35:24Z</cp:lastPrinted>
  <dcterms:created xsi:type="dcterms:W3CDTF">2000-07-27T22:24:14Z</dcterms:created>
  <dcterms:modified xsi:type="dcterms:W3CDTF">2015-09-18T18:15:18Z</dcterms:modified>
  <cp:category/>
</cp:coreProperties>
</file>